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howInkAnnotation="0" codeName="EstaPasta_de_trabalho"/>
  <mc:AlternateContent xmlns:mc="http://schemas.openxmlformats.org/markup-compatibility/2006">
    <mc:Choice Requires="x15">
      <x15ac:absPath xmlns:x15ac="http://schemas.microsoft.com/office/spreadsheetml/2010/11/ac" url="V:\Geren\02 - Planejamento\01 - Editais\_Editais EM ELABORACAO\PLE xxx-25 remanej+prot mec 470 + UTE\Anexo L\"/>
    </mc:Choice>
  </mc:AlternateContent>
  <xr:revisionPtr revIDLastSave="0" documentId="13_ncr:1_{FC08C3B1-762B-459D-83C1-AFB6D016BAC5}" xr6:coauthVersionLast="47" xr6:coauthVersionMax="47" xr10:uidLastSave="{00000000-0000-0000-0000-000000000000}"/>
  <workbookProtection workbookAlgorithmName="SHA-512" workbookHashValue="LdmbCU8ye7lC+JIvcryGcxpPn+RDB3ZJqupq2cZvMgPKDNH9ZWxHxuZgh1qrRzEDHlQ4WtOwKFyJE4DBwm4OoA==" workbookSaltValue="/+APQgTG7g8+FgFyBGPLQg==" workbookSpinCount="100000" lockStructure="1"/>
  <bookViews>
    <workbookView xWindow="-120" yWindow="-120" windowWidth="29040" windowHeight="15720" tabRatio="721" xr2:uid="{00000000-000D-0000-FFFF-FFFF00000000}"/>
  </bookViews>
  <sheets>
    <sheet name="PPU" sheetId="25" r:id="rId1"/>
  </sheets>
  <definedNames>
    <definedName name="_xlnm._FilterDatabase" localSheetId="0" hidden="1">PPU!$G$5:$G$201</definedName>
    <definedName name="_xlnm.Print_Area" localSheetId="0">PPU!$B$2:$I$201</definedName>
    <definedName name="_xlnm.Print_Titles" localSheetId="0">PPU!$B:$D,PPU!$5:$17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0" i="25" l="1"/>
  <c r="H131" i="25"/>
  <c r="H132" i="25"/>
  <c r="I132" i="25" s="1"/>
  <c r="H133" i="25"/>
  <c r="I133" i="25" s="1"/>
  <c r="H136" i="25"/>
  <c r="I136" i="25" s="1"/>
  <c r="H137" i="25"/>
  <c r="I137" i="25" s="1"/>
  <c r="H138" i="25"/>
  <c r="I138" i="25" s="1"/>
  <c r="H139" i="25"/>
  <c r="I139" i="25" s="1"/>
  <c r="H141" i="25"/>
  <c r="I141" i="25" s="1"/>
  <c r="H144" i="25"/>
  <c r="I144" i="25" s="1"/>
  <c r="H147" i="25"/>
  <c r="I147" i="25" s="1"/>
  <c r="H152" i="25"/>
  <c r="I152" i="25" s="1"/>
  <c r="H163" i="25"/>
  <c r="I163" i="25" s="1"/>
  <c r="H174" i="25"/>
  <c r="I174" i="25" s="1"/>
  <c r="H179" i="25"/>
  <c r="I179" i="25" s="1"/>
  <c r="H183" i="25"/>
  <c r="I183" i="25" s="1"/>
  <c r="H188" i="25"/>
  <c r="I188" i="25" s="1"/>
  <c r="H189" i="25"/>
  <c r="I189" i="25" s="1"/>
  <c r="H195" i="25"/>
  <c r="I195" i="25" s="1"/>
  <c r="H129" i="25"/>
  <c r="H27" i="25"/>
  <c r="I27" i="25" s="1"/>
  <c r="H33" i="25"/>
  <c r="I33" i="25" s="1"/>
  <c r="H36" i="25"/>
  <c r="I36" i="25" s="1"/>
  <c r="H37" i="25"/>
  <c r="I37" i="25" s="1"/>
  <c r="H46" i="25"/>
  <c r="I46" i="25" s="1"/>
  <c r="H47" i="25"/>
  <c r="I47" i="25" s="1"/>
  <c r="H48" i="25"/>
  <c r="I48" i="25" s="1"/>
  <c r="H56" i="25"/>
  <c r="I56" i="25" s="1"/>
  <c r="H57" i="25"/>
  <c r="I57" i="25" s="1"/>
  <c r="H58" i="25"/>
  <c r="I58" i="25" s="1"/>
  <c r="H63" i="25"/>
  <c r="I63" i="25" s="1"/>
  <c r="H64" i="25"/>
  <c r="I64" i="25" s="1"/>
  <c r="H65" i="25"/>
  <c r="I65" i="25" s="1"/>
  <c r="H66" i="25"/>
  <c r="I66" i="25" s="1"/>
  <c r="H70" i="25"/>
  <c r="I70" i="25" s="1"/>
  <c r="H71" i="25"/>
  <c r="I71" i="25" s="1"/>
  <c r="H74" i="25"/>
  <c r="I74" i="25" s="1"/>
  <c r="H77" i="25"/>
  <c r="I77" i="25" s="1"/>
  <c r="H78" i="25"/>
  <c r="I78" i="25" s="1"/>
  <c r="H79" i="25"/>
  <c r="I79" i="25" s="1"/>
  <c r="H82" i="25"/>
  <c r="I82" i="25" s="1"/>
  <c r="H85" i="25"/>
  <c r="I85" i="25" s="1"/>
  <c r="H92" i="25"/>
  <c r="I92" i="25" s="1"/>
  <c r="H94" i="25"/>
  <c r="I94" i="25" s="1"/>
  <c r="H98" i="25"/>
  <c r="I98" i="25" s="1"/>
  <c r="H103" i="25"/>
  <c r="I103" i="25" s="1"/>
  <c r="H109" i="25"/>
  <c r="I109" i="25" s="1"/>
  <c r="H111" i="25"/>
  <c r="I111" i="25" s="1"/>
  <c r="H114" i="25"/>
  <c r="I114" i="25" s="1"/>
  <c r="H115" i="25"/>
  <c r="I115" i="25" s="1"/>
  <c r="H119" i="25"/>
  <c r="I119" i="25" s="1"/>
  <c r="H22" i="25"/>
  <c r="I22" i="25" s="1"/>
  <c r="I131" i="25" l="1"/>
  <c r="I130" i="25" l="1"/>
  <c r="I129" i="25"/>
  <c r="I198" i="25" l="1"/>
  <c r="I121" i="25" l="1"/>
  <c r="I200" i="25" s="1"/>
</calcChain>
</file>

<file path=xl/sharedStrings.xml><?xml version="1.0" encoding="utf-8"?>
<sst xmlns="http://schemas.openxmlformats.org/spreadsheetml/2006/main" count="338" uniqueCount="221">
  <si>
    <t xml:space="preserve"> </t>
  </si>
  <si>
    <t>SCGAS - DTC</t>
  </si>
  <si>
    <t>ÍTENS</t>
  </si>
  <si>
    <t>SERVIÇO</t>
  </si>
  <si>
    <t>UN</t>
  </si>
  <si>
    <t>PREÇO UNIT.</t>
  </si>
  <si>
    <t>(B)</t>
  </si>
  <si>
    <t>1.1</t>
  </si>
  <si>
    <t>m</t>
  </si>
  <si>
    <t>4.1</t>
  </si>
  <si>
    <t>4.2</t>
  </si>
  <si>
    <t>5.1</t>
  </si>
  <si>
    <t>5.2</t>
  </si>
  <si>
    <t>6.1</t>
  </si>
  <si>
    <t>m²</t>
  </si>
  <si>
    <t>ASFALTO (CBUQ) (e=5cm)</t>
  </si>
  <si>
    <t>ASFALTO (CBUQ) (e=3cm)</t>
  </si>
  <si>
    <t>6.2</t>
  </si>
  <si>
    <t>PLANTIO DE GRAMA EM PLACAS</t>
  </si>
  <si>
    <t>m³</t>
  </si>
  <si>
    <t>6.3</t>
  </si>
  <si>
    <t>7.1</t>
  </si>
  <si>
    <t>DESMONTE SEM USO DE EXPLOSIVOS (Rompedor Hidráulico/Pneumático)</t>
  </si>
  <si>
    <t>7.2</t>
  </si>
  <si>
    <t>FORNECIMENTO DE SOLO PARA REATERRO</t>
  </si>
  <si>
    <t>FORNECIMENTO DE BICA CORRIDA / SEIXO ROLADO</t>
  </si>
  <si>
    <t>REATERRO COMPACTADO MANUALMENTE</t>
  </si>
  <si>
    <t>PLACA DE CONCRETO ENTERRADA CONFORME DE-40-330.SCG.001</t>
  </si>
  <si>
    <t xml:space="preserve">OBS: </t>
  </si>
  <si>
    <t>PLANILHA  DE PREÇOS UNITÁRIOS</t>
  </si>
  <si>
    <t>FOLHA</t>
  </si>
  <si>
    <t>OBJETO</t>
  </si>
  <si>
    <t>QUANT.</t>
  </si>
  <si>
    <t>(A)</t>
  </si>
  <si>
    <t>5.3</t>
  </si>
  <si>
    <t>PROPOSTO (R$)</t>
  </si>
  <si>
    <t>(C)</t>
  </si>
  <si>
    <t>DATA:</t>
  </si>
  <si>
    <t>NOME DO LICITANTE</t>
  </si>
  <si>
    <t>SUBTOTAL 1:</t>
  </si>
  <si>
    <t>SUBTOTAL 2:</t>
  </si>
  <si>
    <t>INSTALAÇÃO DE PLACAS VERTICAIS DE SINALIZAÇÃO EM AÇO CONFORME  ET - 40.300.SCG.008</t>
  </si>
  <si>
    <t>NÃO APLICÁVEL</t>
  </si>
  <si>
    <t>PESO</t>
  </si>
  <si>
    <t>PREÇO</t>
  </si>
  <si>
    <t>DO ITEM</t>
  </si>
  <si>
    <t>PARCIAL (R$)</t>
  </si>
  <si>
    <t>(D) = (AXC)</t>
  </si>
  <si>
    <t>ANEXO L</t>
  </si>
  <si>
    <t>PROCEDIMENTO LICITATÓRIO ELETRÔNICO</t>
  </si>
  <si>
    <t>Valor de referência para composição de preços unitários</t>
  </si>
  <si>
    <t>6.4</t>
  </si>
  <si>
    <t>PLANTIO DE GRAMA POR SEMEADURA MANUAL</t>
  </si>
  <si>
    <t>15.1</t>
  </si>
  <si>
    <t>8.1</t>
  </si>
  <si>
    <t>SERVIÇOS DE CONSTRUÇÃO E MONTAGEM E DEMAIS SERVIÇOS NECESSÁRIOS PARA A EXECUÇÃO DE OBJETO</t>
  </si>
  <si>
    <t>INSTRUÇÕES PARA PREENCHIMENTO: O licitante deve inserir o valor de referência para composição de preços unitários na célula I3 (colorida em amarelo). Os preços unitários obedecem à proporcionalidade definida com base nos pesos indicados, conforme previsto no item 6.7.5.2 do Edital. O licitante é responsável pelo preenchimento desta planilha e por seus preços unitários e global ofertados.</t>
  </si>
  <si>
    <t>Preço global ofertado a ser registrado no sistema eletrônico, conforme item 6.7.5.1 do edital.</t>
  </si>
  <si>
    <t>1.1.1</t>
  </si>
  <si>
    <t>1.1.2</t>
  </si>
  <si>
    <t>1.1.3</t>
  </si>
  <si>
    <t>4.3</t>
  </si>
  <si>
    <t>5.4</t>
  </si>
  <si>
    <t>5.5</t>
  </si>
  <si>
    <t>5.6</t>
  </si>
  <si>
    <t>FRESAGEM ASFALTO</t>
  </si>
  <si>
    <t>PINTURA DE FAIXA, COLOCAÇÃO DE TACHAS ETC. (Sinalização Horizontal)</t>
  </si>
  <si>
    <t>6.5</t>
  </si>
  <si>
    <t>6.5.1</t>
  </si>
  <si>
    <t>CONCRETO SIMPLES / OUTROS REVESTIMENTOS</t>
  </si>
  <si>
    <t>DRENAGEM</t>
  </si>
  <si>
    <t>VALETA/SARJETA (REF. DNIT IPR 736)</t>
  </si>
  <si>
    <t>7.3</t>
  </si>
  <si>
    <t>8.2</t>
  </si>
  <si>
    <t>8.3</t>
  </si>
  <si>
    <t>8.4</t>
  </si>
  <si>
    <t>DESMONTE COM USO DE DGGI-FR (referência PyroblasterTM)</t>
  </si>
  <si>
    <t>9.1</t>
  </si>
  <si>
    <t>9.2</t>
  </si>
  <si>
    <t>9.3</t>
  </si>
  <si>
    <t>10.1</t>
  </si>
  <si>
    <t>10.2</t>
  </si>
  <si>
    <t>10.3</t>
  </si>
  <si>
    <t>10.4</t>
  </si>
  <si>
    <t>10.5</t>
  </si>
  <si>
    <t>10.6</t>
  </si>
  <si>
    <t>14.1</t>
  </si>
  <si>
    <t>14.2</t>
  </si>
  <si>
    <t>14.3</t>
  </si>
  <si>
    <t>15.2</t>
  </si>
  <si>
    <t>15.3</t>
  </si>
  <si>
    <t>FORNECIMENTO E INSTALAÇÃO DE DISPOSITIVOS DE SINALIZAÇÃO, IDENTIFICAÇÃO E PROTEÇÃO DE DUTOS E FAIXAS, conforme item 4.15 do MD (ANEXO Q4).</t>
  </si>
  <si>
    <t>TACHÃO (SCGÁS) DE SINALIZAÇÃO CONFORME ET - 40.300.SCG.008 (Figura 13).</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</si>
  <si>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O orçamento estimado do objeto a ser contratado foi obtido com base em contratações similares realizadas pela própria SCGÁS, conforme previsto no inciso III do art. 9 do Regulamento de Licitações e Contratos da SCGÁS.</t>
  </si>
  <si>
    <t>15.4</t>
  </si>
  <si>
    <t>TACHÃO (SCGÁS) DE SINALIZAÇÃO DE VES CONFORME ET - 40.300.SCG.008 (Figuras 15 e 16).</t>
  </si>
  <si>
    <t>PROJETO EXECUTIVO / COMPLEMENTAR E DEMAIS SERVIÇOS RELACIONADOS</t>
  </si>
  <si>
    <t>PROJETO EXECUTIVO / COMPLEMENTAR</t>
  </si>
  <si>
    <t>Linha tronco e/ou grandes ramais</t>
  </si>
  <si>
    <t>IMPLANTAÇÃO DO CONTRATO, MOBILIZAÇÃO E DESMOBILIZAÇÃO</t>
  </si>
  <si>
    <t>ASSENTAMENTO / LANÇAMENTO DE TUBULAÇÃO</t>
  </si>
  <si>
    <t>ASSENTAMENTO DE TUBULAÇÃO AÇO CARBONO POR MÉTODO DESTRUTIVO (VALA)</t>
  </si>
  <si>
    <t>4.1.1</t>
  </si>
  <si>
    <t>4.1.2</t>
  </si>
  <si>
    <t>LANÇAMENTO DE TUBULAÇÃO AÇO POR MÉTODO NÃO DESTRUTIVO (FURO DIRECIONAL)</t>
  </si>
  <si>
    <t>4.3.1</t>
  </si>
  <si>
    <t>4.3.2</t>
  </si>
  <si>
    <t>4.3.3</t>
  </si>
  <si>
    <t>RESTAURAÇÃO DO PAVIMENTO COM FORNECIMENTO DE MATERIAIS</t>
  </si>
  <si>
    <t>SERVIÇOS DIVERSOS DE RECOMPOSIÇÃO</t>
  </si>
  <si>
    <t>PASSEIOS / CALÇADAS</t>
  </si>
  <si>
    <t xml:space="preserve">CANALETA/MEIA-CANA </t>
  </si>
  <si>
    <t>DESMONTE DE ROCHAS NA VALA</t>
  </si>
  <si>
    <t>CONSTRUÇÃO, MONTAGEM E TESTES DO CONJUNTO COMPLETO DE VÁLVULAS DE BLOQUEIO</t>
  </si>
  <si>
    <t xml:space="preserve">COM FORNECIMENTO DE MATERIAIS (EXCETO VÁLVULAS DN 2" E MAIORES) - REDE DE AÇO CARBONO </t>
  </si>
  <si>
    <t>9.1.1</t>
  </si>
  <si>
    <t>9.1.2</t>
  </si>
  <si>
    <t>9.1.3</t>
  </si>
  <si>
    <t>LAJE DE REFORÇO PARA CAIXA DE VÁLVULA</t>
  </si>
  <si>
    <t>RECOMPOSIÇÃO DE VALAS</t>
  </si>
  <si>
    <t>REGULARIZAÇÃO, ENVOLTÓRIA OU REATERRO DE VALAS C/ AREIA ADENSADA HIDR.</t>
  </si>
  <si>
    <t>14.4</t>
  </si>
  <si>
    <t>14.5</t>
  </si>
  <si>
    <t>INSTALAÇÃO, PRÉ-OPERAÇÃO DE SISTEMA DE PROTEÇÃO CATÓDICA COM FORNECIMENTO DE MATERIAL</t>
  </si>
  <si>
    <t>16.1</t>
  </si>
  <si>
    <t>16.2</t>
  </si>
  <si>
    <t>INSTALAÇÃO DE ESTAÇÕES (EMs / ERPMs / ERPs / ERMUs) COM FORNECIMENTO DE MATERIAL (EXCETO A ESTAÇÃO)</t>
  </si>
  <si>
    <t>EM / ERPM GNV</t>
  </si>
  <si>
    <t>17.1</t>
  </si>
  <si>
    <t>17.2</t>
  </si>
  <si>
    <t>17.3</t>
  </si>
  <si>
    <t>DERIVAÇÃO ATRAVÉS DE FURO EM CARGA (HOT TAPPING MACHINE) OU COM "PARADA PROGRAMADA" OU A PARTIR DE VÁLVULA JÁ INSTALADA E GASEIFICADA PARA RAMAIS</t>
  </si>
  <si>
    <t>SERVIÇOS INICIAIS E COMPLEMENTARES PARA EXECUÇÃO DA DERIVAÇÃO A PARTIR DE VÁLVULA AC DE ESPERA JÁ INSTALADA E GASEIFICADA</t>
  </si>
  <si>
    <t>19.1</t>
  </si>
  <si>
    <t>19.2</t>
  </si>
  <si>
    <t>19.3</t>
  </si>
  <si>
    <t>19.4</t>
  </si>
  <si>
    <t>19.4.1</t>
  </si>
  <si>
    <t>19.4.2</t>
  </si>
  <si>
    <t>ADICIONAL DE N2 PARA PURGA, VENTILAÇÃO E INERTIZAÇÃO DE REDE EXISTENTE</t>
  </si>
  <si>
    <t>1.2</t>
  </si>
  <si>
    <t>1.2.1</t>
  </si>
  <si>
    <t>1.2.2</t>
  </si>
  <si>
    <t>1.2.3</t>
  </si>
  <si>
    <t>1.3</t>
  </si>
  <si>
    <t>1.4</t>
  </si>
  <si>
    <t>1.5</t>
  </si>
  <si>
    <t>1.6</t>
  </si>
  <si>
    <t>1.7</t>
  </si>
  <si>
    <t xml:space="preserve">SONDAGEM POR CAMINHAMENTO ELÉTRICO </t>
  </si>
  <si>
    <t>Linha tronco e / ou grandes ramais</t>
  </si>
  <si>
    <t>IMPLANTAÇÃO DE PARES DE MARCOS GEORREFERENCIADOS</t>
  </si>
  <si>
    <t>2.1</t>
  </si>
  <si>
    <t>2.2</t>
  </si>
  <si>
    <t>MOBILIZAÇÃO (LIMITADO A 2% DO ITEM 4 DESTA PPU)</t>
  </si>
  <si>
    <t>DESMOBILIZAÇÃO (LIMITADO A 2% DO ITEM 4 DESTA PPU)</t>
  </si>
  <si>
    <t>4.1.3</t>
  </si>
  <si>
    <t>4.1.4</t>
  </si>
  <si>
    <t>4.1.5</t>
  </si>
  <si>
    <t>4.1.6</t>
  </si>
  <si>
    <t xml:space="preserve">DN 6" </t>
  </si>
  <si>
    <t xml:space="preserve">DN 8" </t>
  </si>
  <si>
    <t xml:space="preserve">DN 10" </t>
  </si>
  <si>
    <t>4.3.4</t>
  </si>
  <si>
    <t>4.3.5</t>
  </si>
  <si>
    <t>4.3.6</t>
  </si>
  <si>
    <t>DRENAGEM PROFUNDA COM TUBO (REF. DNIT IPR 736)</t>
  </si>
  <si>
    <t>9.1.4</t>
  </si>
  <si>
    <t>9.1.5</t>
  </si>
  <si>
    <t>9.1.6</t>
  </si>
  <si>
    <t>9.4</t>
  </si>
  <si>
    <t>9.4.1</t>
  </si>
  <si>
    <t>9.4.2</t>
  </si>
  <si>
    <t>9.4.3</t>
  </si>
  <si>
    <t>RETIRADA DE VÁLVULA COM ESCAVAÇÃO, CORTE E CAP PARA REMOÇÃO PERMANENTE E DEVOLUÇÃO ALMOXARIFADO</t>
  </si>
  <si>
    <t>DN 10" e DN 12"</t>
  </si>
  <si>
    <t>APLICAÇÃO DE REVESTIMENTO EXTERNO EM CONCRETO PARA TUBULAÇÃO</t>
  </si>
  <si>
    <t>11.1</t>
  </si>
  <si>
    <t>11.2</t>
  </si>
  <si>
    <t>11.3</t>
  </si>
  <si>
    <t>11.3.1</t>
  </si>
  <si>
    <t>11.3.2</t>
  </si>
  <si>
    <t>11.3.3</t>
  </si>
  <si>
    <t>PROTEÇÃO MECÂNICA DE TUBULAÇÃO EXISTENTE, COM FORNECIMENTO DE MATERIAL</t>
  </si>
  <si>
    <t>LAJE DE CONCRETO</t>
  </si>
  <si>
    <t>LAJE DE CONCRETO COM TRINCHEIRAS LATERAIS DE MACADAME ROCHOSO</t>
  </si>
  <si>
    <t>JAQUETA DE CONCRETO ARMADO PARA PROTEÇÃO MECÂNICA</t>
  </si>
  <si>
    <t>DN 10" ATÉ DN 12"</t>
  </si>
  <si>
    <t>REATERRO COMPACTADO MECANICAMENTE</t>
  </si>
  <si>
    <t>15.5</t>
  </si>
  <si>
    <t>15.6</t>
  </si>
  <si>
    <t>MARCOS DE SINALIZAÇÃO C/ TACHÃO CONFORME ET-40.300.SCG.008 (Figura 15 + Figura 13)</t>
  </si>
  <si>
    <t>PONTOS DE TESTE AÉREOS EM MOURÃO DE CONCRETO OU NO NÍVEL DO SOLO EM CAIXA DE PISO</t>
  </si>
  <si>
    <t>16.3</t>
  </si>
  <si>
    <t>16.4</t>
  </si>
  <si>
    <t>SERVIÇOS DE INSTALAÇÃO E MANUTENÇÃO DO SISTEMA DE PROTEÇÃO CATÓDICA PROVISÓRIA DOS TRECHOS A SEREM INTERLIGADOS</t>
  </si>
  <si>
    <t>19.4.3</t>
  </si>
  <si>
    <t>VÁLVULA DN 8", 10" E 12"</t>
  </si>
  <si>
    <t>22.1</t>
  </si>
  <si>
    <t>22.1.1</t>
  </si>
  <si>
    <t>22.1.2</t>
  </si>
  <si>
    <t>22.1.3</t>
  </si>
  <si>
    <t>22.2</t>
  </si>
  <si>
    <t>22.2.1</t>
  </si>
  <si>
    <t>22.2.2</t>
  </si>
  <si>
    <t>22.2.3</t>
  </si>
  <si>
    <t>SERVIÇOS INICIAIS E COMPLEMENTARES PARA EXECUÇÃO DA INSTALAÇÃO DE BYPASS E DOS FUROS EM CARGA/BLOQUEIO TEMPORÁRIO</t>
  </si>
  <si>
    <t>REDE EXISTENTE DIÂMETRO DN 10" 300#</t>
  </si>
  <si>
    <t>FURAÇÃO/BLOQUEIO DUPLO EM CARGA E INSTALAÇÃO DE BY PASS PERMANENTE</t>
  </si>
  <si>
    <t>26.1</t>
  </si>
  <si>
    <t>26.2</t>
  </si>
  <si>
    <t>27.1</t>
  </si>
  <si>
    <t>27.2</t>
  </si>
  <si>
    <t>27.3</t>
  </si>
  <si>
    <t>27.4</t>
  </si>
  <si>
    <t>SERVIÇOS PARA INTERLIGAÇÃO E COMISSIONAMENTO DE TUBULAÇÃO REMANESCENTE EM AÇO CARBONO</t>
  </si>
  <si>
    <t>COMISSIONAMENTO DE TUBULAÇÃO DN 8"</t>
  </si>
  <si>
    <t>COMISSIONAMENTO DE TUBULAÇÃO DN 10"</t>
  </si>
  <si>
    <t>EXECUÇÃO E INSTALAÇÃO COMPLETA DE CAVALOTE</t>
  </si>
  <si>
    <t>DN 10"</t>
  </si>
  <si>
    <t>CONSTRUÇÃO E MONTAGEM E DEMAIS SERVIÇOS NECESSÁRIOS À EXECUÇÃO DO REMANEJAMENTO E PROTEÇÃO MECÂNICA DA REDE AO LONGO DA BR-470 E À EXECUÇÃO DA REDE PARA UTE TROMBUDO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</si>
</sst>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0.0"/>
    <numFmt numFmtId="165" formatCode="_-* #,##0.0000_-;\-* #,##0.0000_-;_-* &quot;-&quot;??_-;_-@_-"/>
  </numFmts>
  <fonts count="33" x14ac:knownFonts="1">
    <font>
      <sz val="10"/>
      <name val="Arial"/>
    </font>
    <font>
      <sz val="11"/>
      <color indexed="8"/>
      <name val="Calibri"/>
      <family val="2"/>
    </font>
    <font>
      <sz val="10"/>
      <name val="MS Sans Serif"/>
      <family val="2"/>
    </font>
    <font>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sz val="11"/>
      <color indexed="9"/>
      <name val="Calibri"/>
      <family val="2"/>
    </font>
    <font>
      <u/>
      <sz val="10"/>
      <color indexed="12"/>
      <name val="Arial"/>
      <family val="2"/>
    </font>
    <font>
      <b/>
      <sz val="18"/>
      <color indexed="62"/>
      <name val="Cambria"/>
      <family val="2"/>
    </font>
    <font>
      <sz val="12"/>
      <name val="Calibri"/>
      <family val="2"/>
      <scheme val="minor"/>
    </font>
    <font>
      <b/>
      <sz val="12"/>
      <name val="Calibri"/>
      <family val="2"/>
      <scheme val="minor"/>
    </font>
    <font>
      <b/>
      <sz val="11"/>
      <name val="Calibri"/>
      <family val="2"/>
      <scheme val="minor"/>
    </font>
    <font>
      <sz val="11"/>
      <name val="Calibri"/>
      <family val="2"/>
      <scheme val="minor"/>
    </font>
    <font>
      <sz val="10"/>
      <name val="Arial"/>
      <family val="2"/>
    </font>
    <font>
      <b/>
      <sz val="18"/>
      <name val="Calibri"/>
      <family val="2"/>
      <scheme val="minor"/>
    </font>
    <font>
      <b/>
      <sz val="14"/>
      <name val="Calibri"/>
      <family val="2"/>
      <scheme val="minor"/>
    </font>
    <font>
      <b/>
      <sz val="16"/>
      <name val="Calibri"/>
      <family val="2"/>
      <scheme val="minor"/>
    </font>
    <font>
      <sz val="14"/>
      <name val="Calibri"/>
      <family val="2"/>
      <scheme val="minor"/>
    </font>
    <font>
      <b/>
      <strike/>
      <sz val="12"/>
      <name val="Calibri"/>
      <family val="2"/>
      <scheme val="minor"/>
    </font>
    <font>
      <b/>
      <sz val="12"/>
      <color theme="1"/>
      <name val="Calibri"/>
      <family val="2"/>
      <scheme val="minor"/>
    </font>
    <font>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diagonal/>
    </border>
    <border>
      <left style="thin">
        <color indexed="64"/>
      </left>
      <right/>
      <top style="hair">
        <color indexed="64"/>
      </top>
      <bottom/>
      <diagonal/>
    </border>
    <border>
      <left style="thin">
        <color indexed="64"/>
      </left>
      <right/>
      <top/>
      <bottom/>
      <diagonal/>
    </border>
    <border>
      <left style="medium">
        <color indexed="64"/>
      </left>
      <right/>
      <top/>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style="medium">
        <color indexed="64"/>
      </left>
      <right/>
      <top/>
      <bottom style="medium">
        <color indexed="64"/>
      </bottom>
      <diagonal/>
    </border>
    <border>
      <left style="medium">
        <color indexed="64"/>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auto="1"/>
      </top>
      <bottom style="hair">
        <color auto="1"/>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s>
  <cellStyleXfs count="4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8" fillId="4" borderId="0" applyNumberFormat="0" applyBorder="0" applyAlignment="0" applyProtection="0"/>
    <xf numFmtId="0" fontId="13" fillId="16" borderId="1" applyNumberFormat="0" applyAlignment="0" applyProtection="0"/>
    <xf numFmtId="0" fontId="15" fillId="17" borderId="2" applyNumberFormat="0" applyAlignment="0" applyProtection="0"/>
    <xf numFmtId="0" fontId="14" fillId="0" borderId="3" applyNumberFormat="0" applyFill="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21" borderId="0" applyNumberFormat="0" applyBorder="0" applyAlignment="0" applyProtection="0"/>
    <xf numFmtId="0" fontId="11" fillId="7" borderId="1" applyNumberFormat="0" applyAlignment="0" applyProtection="0"/>
    <xf numFmtId="0" fontId="19" fillId="0" borderId="0" applyNumberFormat="0" applyFill="0" applyBorder="0" applyAlignment="0" applyProtection="0">
      <alignment vertical="top"/>
      <protection locked="0"/>
    </xf>
    <xf numFmtId="0" fontId="9" fillId="3" borderId="0" applyNumberFormat="0" applyBorder="0" applyAlignment="0" applyProtection="0"/>
    <xf numFmtId="0" fontId="10" fillId="22" borderId="0" applyNumberFormat="0" applyBorder="0" applyAlignment="0" applyProtection="0"/>
    <xf numFmtId="0" fontId="2" fillId="0" borderId="0"/>
    <xf numFmtId="0" fontId="3" fillId="23" borderId="4" applyNumberFormat="0" applyFont="0" applyAlignment="0" applyProtection="0"/>
    <xf numFmtId="0" fontId="12" fillId="16" borderId="5"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6" applyNumberFormat="0" applyFill="0" applyAlignment="0" applyProtection="0"/>
    <xf numFmtId="0" fontId="6" fillId="0" borderId="7" applyNumberFormat="0" applyFill="0" applyAlignment="0" applyProtection="0"/>
    <xf numFmtId="0" fontId="7" fillId="0" borderId="8" applyNumberFormat="0" applyFill="0" applyAlignment="0" applyProtection="0"/>
    <xf numFmtId="0" fontId="7" fillId="0" borderId="0" applyNumberFormat="0" applyFill="0" applyBorder="0" applyAlignment="0" applyProtection="0"/>
    <xf numFmtId="0" fontId="20" fillId="0" borderId="0" applyNumberFormat="0" applyFill="0" applyBorder="0" applyAlignment="0" applyProtection="0"/>
    <xf numFmtId="0" fontId="4" fillId="0" borderId="0" applyNumberFormat="0" applyFill="0" applyBorder="0" applyAlignment="0" applyProtection="0"/>
    <xf numFmtId="44" fontId="25" fillId="0" borderId="0" applyFont="0" applyFill="0" applyBorder="0" applyAlignment="0" applyProtection="0"/>
  </cellStyleXfs>
  <cellXfs count="217">
    <xf numFmtId="0" fontId="0" fillId="0" borderId="0" xfId="0"/>
    <xf numFmtId="44" fontId="27" fillId="25" borderId="58" xfId="45" applyFont="1" applyFill="1" applyBorder="1" applyAlignment="1" applyProtection="1">
      <alignment horizontal="center" vertical="center"/>
      <protection locked="0"/>
    </xf>
    <xf numFmtId="0" fontId="4" fillId="24" borderId="0" xfId="44" applyFill="1" applyBorder="1" applyAlignment="1" applyProtection="1">
      <alignment vertical="center" wrapText="1"/>
    </xf>
    <xf numFmtId="0" fontId="24" fillId="24" borderId="0" xfId="0" applyFont="1" applyFill="1"/>
    <xf numFmtId="0" fontId="24" fillId="24" borderId="0" xfId="0" applyFont="1" applyFill="1" applyAlignment="1">
      <alignment horizontal="left" indent="1"/>
    </xf>
    <xf numFmtId="0" fontId="24" fillId="24" borderId="0" xfId="0" applyFont="1" applyFill="1" applyAlignment="1">
      <alignment wrapText="1"/>
    </xf>
    <xf numFmtId="0" fontId="24" fillId="24" borderId="0" xfId="0" applyFont="1" applyFill="1" applyAlignment="1">
      <alignment horizontal="center" vertical="center"/>
    </xf>
    <xf numFmtId="0" fontId="24" fillId="24" borderId="0" xfId="0" applyFont="1" applyFill="1" applyAlignment="1">
      <alignment horizontal="right" vertical="center"/>
    </xf>
    <xf numFmtId="0" fontId="23" fillId="24" borderId="12" xfId="33" applyFont="1" applyFill="1" applyBorder="1" applyAlignment="1">
      <alignment vertical="top"/>
    </xf>
    <xf numFmtId="0" fontId="23" fillId="24" borderId="20" xfId="33" applyFont="1" applyFill="1" applyBorder="1" applyAlignment="1">
      <alignment vertical="top"/>
    </xf>
    <xf numFmtId="4" fontId="23" fillId="24" borderId="23" xfId="33" applyNumberFormat="1" applyFont="1" applyFill="1" applyBorder="1" applyAlignment="1">
      <alignment vertical="top"/>
    </xf>
    <xf numFmtId="0" fontId="23" fillId="24" borderId="15" xfId="33" applyFont="1" applyFill="1" applyBorder="1" applyAlignment="1">
      <alignment vertical="top"/>
    </xf>
    <xf numFmtId="0" fontId="23" fillId="24" borderId="40" xfId="33" applyFont="1" applyFill="1" applyBorder="1" applyAlignment="1">
      <alignment vertical="top"/>
    </xf>
    <xf numFmtId="4" fontId="23" fillId="24" borderId="24" xfId="33" applyNumberFormat="1" applyFont="1" applyFill="1" applyBorder="1" applyAlignment="1">
      <alignment vertical="top"/>
    </xf>
    <xf numFmtId="0" fontId="21" fillId="24" borderId="0" xfId="0" applyFont="1" applyFill="1"/>
    <xf numFmtId="0" fontId="21" fillId="24" borderId="39" xfId="0" applyFont="1" applyFill="1" applyBorder="1" applyAlignment="1">
      <alignment horizontal="center" vertical="center"/>
    </xf>
    <xf numFmtId="4" fontId="22" fillId="24" borderId="31" xfId="33" applyNumberFormat="1" applyFont="1" applyFill="1" applyBorder="1" applyAlignment="1">
      <alignment horizontal="center" vertical="center"/>
    </xf>
    <xf numFmtId="0" fontId="22" fillId="24" borderId="25" xfId="0" applyFont="1" applyFill="1" applyBorder="1" applyAlignment="1">
      <alignment horizontal="center" vertical="center"/>
    </xf>
    <xf numFmtId="4" fontId="22" fillId="24" borderId="27" xfId="33" applyNumberFormat="1" applyFont="1" applyFill="1" applyBorder="1" applyAlignment="1">
      <alignment horizontal="center" vertical="center"/>
    </xf>
    <xf numFmtId="0" fontId="22" fillId="24" borderId="52" xfId="33" applyFont="1" applyFill="1" applyBorder="1" applyAlignment="1">
      <alignment horizontal="left" vertical="top"/>
    </xf>
    <xf numFmtId="0" fontId="22" fillId="24" borderId="52" xfId="33" applyFont="1" applyFill="1" applyBorder="1" applyAlignment="1">
      <alignment horizontal="center" vertical="top"/>
    </xf>
    <xf numFmtId="164" fontId="22" fillId="24" borderId="53" xfId="33" applyNumberFormat="1" applyFont="1" applyFill="1" applyBorder="1" applyAlignment="1">
      <alignment horizontal="center" vertical="top"/>
    </xf>
    <xf numFmtId="43" fontId="22" fillId="24" borderId="53" xfId="0" applyNumberFormat="1" applyFont="1" applyFill="1" applyBorder="1" applyAlignment="1">
      <alignment horizontal="center" vertical="top"/>
    </xf>
    <xf numFmtId="43" fontId="22" fillId="24" borderId="54" xfId="0" applyNumberFormat="1" applyFont="1" applyFill="1" applyBorder="1" applyAlignment="1">
      <alignment horizontal="right" vertical="top"/>
    </xf>
    <xf numFmtId="0" fontId="22" fillId="24" borderId="0" xfId="0" applyFont="1" applyFill="1" applyAlignment="1">
      <alignment vertical="top"/>
    </xf>
    <xf numFmtId="0" fontId="21" fillId="24" borderId="49" xfId="33" applyFont="1" applyFill="1" applyBorder="1" applyAlignment="1">
      <alignment horizontal="left" vertical="top"/>
    </xf>
    <xf numFmtId="0" fontId="21" fillId="24" borderId="50" xfId="33" applyFont="1" applyFill="1" applyBorder="1" applyAlignment="1">
      <alignment horizontal="center" vertical="top"/>
    </xf>
    <xf numFmtId="43" fontId="21" fillId="24" borderId="51" xfId="0" applyNumberFormat="1" applyFont="1" applyFill="1" applyBorder="1" applyAlignment="1">
      <alignment horizontal="right" vertical="top"/>
    </xf>
    <xf numFmtId="0" fontId="21" fillId="24" borderId="0" xfId="0" applyFont="1" applyFill="1" applyAlignment="1">
      <alignment vertical="top"/>
    </xf>
    <xf numFmtId="0" fontId="21" fillId="24" borderId="50" xfId="33" applyFont="1" applyFill="1" applyBorder="1" applyAlignment="1">
      <alignment horizontal="left" vertical="top"/>
    </xf>
    <xf numFmtId="0" fontId="22" fillId="24" borderId="50" xfId="33" applyFont="1" applyFill="1" applyBorder="1" applyAlignment="1">
      <alignment horizontal="left" vertical="top"/>
    </xf>
    <xf numFmtId="4" fontId="22" fillId="24" borderId="50" xfId="33" applyNumberFormat="1" applyFont="1" applyFill="1" applyBorder="1" applyAlignment="1">
      <alignment horizontal="center" vertical="top"/>
    </xf>
    <xf numFmtId="43" fontId="22" fillId="24" borderId="51" xfId="0" applyNumberFormat="1" applyFont="1" applyFill="1" applyBorder="1" applyAlignment="1">
      <alignment horizontal="right" vertical="top"/>
    </xf>
    <xf numFmtId="0" fontId="22" fillId="24" borderId="50" xfId="33" applyFont="1" applyFill="1" applyBorder="1" applyAlignment="1">
      <alignment horizontal="center" vertical="top"/>
    </xf>
    <xf numFmtId="0" fontId="21" fillId="24" borderId="12" xfId="33" applyFont="1" applyFill="1" applyBorder="1" applyAlignment="1">
      <alignment horizontal="left" indent="1"/>
    </xf>
    <xf numFmtId="4" fontId="27" fillId="24" borderId="17" xfId="0" applyNumberFormat="1" applyFont="1" applyFill="1" applyBorder="1" applyAlignment="1">
      <alignment vertical="center"/>
    </xf>
    <xf numFmtId="0" fontId="21" fillId="24" borderId="38" xfId="33" applyFont="1" applyFill="1" applyBorder="1" applyAlignment="1">
      <alignment horizontal="left" indent="1"/>
    </xf>
    <xf numFmtId="0" fontId="21" fillId="24" borderId="15" xfId="33" applyFont="1" applyFill="1" applyBorder="1"/>
    <xf numFmtId="0" fontId="21" fillId="24" borderId="21" xfId="33" applyFont="1" applyFill="1" applyBorder="1" applyAlignment="1">
      <alignment horizontal="left" vertical="top"/>
    </xf>
    <xf numFmtId="0" fontId="21" fillId="24" borderId="46" xfId="33" applyFont="1" applyFill="1" applyBorder="1" applyAlignment="1">
      <alignment horizontal="center" vertical="top"/>
    </xf>
    <xf numFmtId="43" fontId="21" fillId="24" borderId="28" xfId="0" applyNumberFormat="1" applyFont="1" applyFill="1" applyBorder="1" applyAlignment="1">
      <alignment horizontal="right" vertical="top"/>
    </xf>
    <xf numFmtId="0" fontId="22" fillId="24" borderId="49" xfId="33" applyFont="1" applyFill="1" applyBorder="1" applyAlignment="1">
      <alignment horizontal="left" vertical="top"/>
    </xf>
    <xf numFmtId="0" fontId="21" fillId="24" borderId="49" xfId="33" applyFont="1" applyFill="1" applyBorder="1" applyAlignment="1">
      <alignment horizontal="left" indent="1"/>
    </xf>
    <xf numFmtId="0" fontId="21" fillId="24" borderId="50" xfId="33" applyFont="1" applyFill="1" applyBorder="1" applyAlignment="1">
      <alignment horizontal="center"/>
    </xf>
    <xf numFmtId="2" fontId="21" fillId="24" borderId="47" xfId="33" applyNumberFormat="1" applyFont="1" applyFill="1" applyBorder="1" applyAlignment="1">
      <alignment horizontal="center" vertical="center"/>
    </xf>
    <xf numFmtId="43" fontId="21" fillId="24" borderId="47" xfId="0" applyNumberFormat="1" applyFont="1" applyFill="1" applyBorder="1" applyAlignment="1">
      <alignment horizontal="center" vertical="center"/>
    </xf>
    <xf numFmtId="43" fontId="21" fillId="24" borderId="51" xfId="0" applyNumberFormat="1" applyFont="1" applyFill="1" applyBorder="1" applyAlignment="1">
      <alignment horizontal="right" vertical="center"/>
    </xf>
    <xf numFmtId="0" fontId="21" fillId="24" borderId="13" xfId="33" applyFont="1" applyFill="1" applyBorder="1" applyAlignment="1">
      <alignment horizontal="left" vertical="top" indent="1"/>
    </xf>
    <xf numFmtId="0" fontId="21" fillId="24" borderId="16" xfId="33" applyFont="1" applyFill="1" applyBorder="1" applyAlignment="1">
      <alignment horizontal="center"/>
    </xf>
    <xf numFmtId="2" fontId="21" fillId="24" borderId="14" xfId="33" applyNumberFormat="1" applyFont="1" applyFill="1" applyBorder="1" applyAlignment="1">
      <alignment horizontal="center" vertical="center"/>
    </xf>
    <xf numFmtId="43" fontId="21" fillId="24" borderId="14" xfId="0" applyNumberFormat="1" applyFont="1" applyFill="1" applyBorder="1" applyAlignment="1">
      <alignment horizontal="center" vertical="center"/>
    </xf>
    <xf numFmtId="43" fontId="21" fillId="24" borderId="29" xfId="0" applyNumberFormat="1" applyFont="1" applyFill="1" applyBorder="1" applyAlignment="1">
      <alignment horizontal="right" vertical="center"/>
    </xf>
    <xf numFmtId="0" fontId="21" fillId="24" borderId="17" xfId="33" applyFont="1" applyFill="1" applyBorder="1" applyAlignment="1">
      <alignment horizontal="left" indent="1"/>
    </xf>
    <xf numFmtId="0" fontId="22" fillId="24" borderId="33" xfId="33" applyFont="1" applyFill="1" applyBorder="1" applyAlignment="1">
      <alignment vertical="center"/>
    </xf>
    <xf numFmtId="0" fontId="22" fillId="24" borderId="18" xfId="33" applyFont="1" applyFill="1" applyBorder="1" applyAlignment="1">
      <alignment vertical="center"/>
    </xf>
    <xf numFmtId="0" fontId="29" fillId="24" borderId="18" xfId="0" applyFont="1" applyFill="1" applyBorder="1"/>
    <xf numFmtId="4" fontId="27" fillId="24" borderId="18" xfId="0" applyNumberFormat="1" applyFont="1" applyFill="1" applyBorder="1" applyAlignment="1">
      <alignment vertical="center"/>
    </xf>
    <xf numFmtId="4" fontId="27" fillId="24" borderId="57" xfId="0" applyNumberFormat="1" applyFont="1" applyFill="1" applyBorder="1" applyAlignment="1">
      <alignment vertical="center"/>
    </xf>
    <xf numFmtId="0" fontId="21" fillId="24" borderId="15" xfId="33" applyFont="1" applyFill="1" applyBorder="1" applyAlignment="1">
      <alignment horizontal="left" indent="1"/>
    </xf>
    <xf numFmtId="0" fontId="21" fillId="24" borderId="0" xfId="0" applyFont="1" applyFill="1" applyAlignment="1">
      <alignment horizontal="left" indent="1"/>
    </xf>
    <xf numFmtId="0" fontId="21" fillId="24" borderId="0" xfId="0" applyFont="1" applyFill="1" applyAlignment="1">
      <alignment wrapText="1"/>
    </xf>
    <xf numFmtId="0" fontId="21" fillId="24" borderId="0" xfId="0" applyFont="1" applyFill="1" applyAlignment="1">
      <alignment horizontal="center" vertical="center"/>
    </xf>
    <xf numFmtId="0" fontId="21" fillId="24" borderId="0" xfId="0" applyFont="1" applyFill="1" applyAlignment="1">
      <alignment horizontal="right" vertical="center"/>
    </xf>
    <xf numFmtId="4" fontId="21" fillId="24" borderId="0" xfId="0" applyNumberFormat="1" applyFont="1" applyFill="1" applyAlignment="1">
      <alignment horizontal="right" vertical="center"/>
    </xf>
    <xf numFmtId="43" fontId="21" fillId="24" borderId="0" xfId="0" applyNumberFormat="1" applyFont="1" applyFill="1" applyAlignment="1">
      <alignment horizontal="right" vertical="center"/>
    </xf>
    <xf numFmtId="43" fontId="21" fillId="24" borderId="0" xfId="0" applyNumberFormat="1" applyFont="1" applyFill="1"/>
    <xf numFmtId="0" fontId="30" fillId="24" borderId="50" xfId="33" applyFont="1" applyFill="1" applyBorder="1" applyAlignment="1">
      <alignment horizontal="center" vertical="top"/>
    </xf>
    <xf numFmtId="0" fontId="21" fillId="0" borderId="50" xfId="33" applyFont="1" applyBorder="1" applyAlignment="1">
      <alignment horizontal="left" vertical="top"/>
    </xf>
    <xf numFmtId="0" fontId="21" fillId="0" borderId="49" xfId="33" applyFont="1" applyBorder="1" applyAlignment="1">
      <alignment horizontal="left" vertical="top"/>
    </xf>
    <xf numFmtId="0" fontId="22" fillId="0" borderId="49" xfId="33" applyFont="1" applyBorder="1" applyAlignment="1">
      <alignment horizontal="left" vertical="top"/>
    </xf>
    <xf numFmtId="4" fontId="21" fillId="0" borderId="47" xfId="33" applyNumberFormat="1" applyFont="1" applyFill="1" applyBorder="1" applyAlignment="1">
      <alignment horizontal="center" vertical="top"/>
    </xf>
    <xf numFmtId="165" fontId="21" fillId="0" borderId="47" xfId="0" applyNumberFormat="1" applyFont="1" applyFill="1" applyBorder="1" applyAlignment="1">
      <alignment horizontal="center" vertical="top"/>
    </xf>
    <xf numFmtId="43" fontId="21" fillId="0" borderId="47" xfId="0" applyNumberFormat="1" applyFont="1" applyFill="1" applyBorder="1" applyAlignment="1">
      <alignment horizontal="center" vertical="top"/>
    </xf>
    <xf numFmtId="4" fontId="22" fillId="0" borderId="47" xfId="33" applyNumberFormat="1" applyFont="1" applyFill="1" applyBorder="1" applyAlignment="1">
      <alignment horizontal="center" vertical="top"/>
    </xf>
    <xf numFmtId="3" fontId="21" fillId="0" borderId="47" xfId="33" applyNumberFormat="1" applyFont="1" applyFill="1" applyBorder="1" applyAlignment="1">
      <alignment horizontal="center" vertical="top"/>
    </xf>
    <xf numFmtId="0" fontId="21" fillId="0" borderId="18" xfId="33" applyFont="1" applyFill="1" applyBorder="1"/>
    <xf numFmtId="165" fontId="22" fillId="0" borderId="57" xfId="0" applyNumberFormat="1" applyFont="1" applyFill="1" applyBorder="1" applyAlignment="1">
      <alignment vertical="center"/>
    </xf>
    <xf numFmtId="4" fontId="22" fillId="0" borderId="57" xfId="0" applyNumberFormat="1" applyFont="1" applyFill="1" applyBorder="1" applyAlignment="1">
      <alignment vertical="center"/>
    </xf>
    <xf numFmtId="0" fontId="21" fillId="0" borderId="30" xfId="33" applyFont="1" applyFill="1" applyBorder="1"/>
    <xf numFmtId="165" fontId="22" fillId="0" borderId="35" xfId="0" applyNumberFormat="1" applyFont="1" applyFill="1" applyBorder="1" applyAlignment="1">
      <alignment vertical="center"/>
    </xf>
    <xf numFmtId="4" fontId="22" fillId="0" borderId="35" xfId="0" applyNumberFormat="1" applyFont="1" applyFill="1" applyBorder="1" applyAlignment="1">
      <alignment vertical="center"/>
    </xf>
    <xf numFmtId="4" fontId="21" fillId="0" borderId="26" xfId="33" applyNumberFormat="1" applyFont="1" applyFill="1" applyBorder="1" applyAlignment="1">
      <alignment horizontal="center" vertical="top"/>
    </xf>
    <xf numFmtId="4" fontId="30" fillId="0" borderId="47" xfId="33" applyNumberFormat="1" applyFont="1" applyFill="1" applyBorder="1" applyAlignment="1">
      <alignment horizontal="center" vertical="top"/>
    </xf>
    <xf numFmtId="0" fontId="21" fillId="24" borderId="48" xfId="33" applyFont="1" applyFill="1" applyBorder="1" applyAlignment="1">
      <alignment horizontal="left" vertical="top"/>
    </xf>
    <xf numFmtId="0" fontId="21" fillId="24" borderId="48" xfId="33" applyFont="1" applyFill="1" applyBorder="1" applyAlignment="1">
      <alignment vertical="top" wrapText="1"/>
    </xf>
    <xf numFmtId="0" fontId="21" fillId="24" borderId="55" xfId="33" applyFont="1" applyFill="1" applyBorder="1" applyAlignment="1">
      <alignment vertical="top" wrapText="1"/>
    </xf>
    <xf numFmtId="0" fontId="22" fillId="24" borderId="21" xfId="33" applyFont="1" applyFill="1" applyBorder="1" applyAlignment="1">
      <alignment horizontal="left" vertical="top"/>
    </xf>
    <xf numFmtId="4" fontId="22" fillId="0" borderId="26" xfId="33" applyNumberFormat="1" applyFont="1" applyFill="1" applyBorder="1" applyAlignment="1">
      <alignment horizontal="center" vertical="top"/>
    </xf>
    <xf numFmtId="0" fontId="21" fillId="24" borderId="16" xfId="33" applyFont="1" applyFill="1" applyBorder="1" applyAlignment="1">
      <alignment horizontal="left" vertical="top"/>
    </xf>
    <xf numFmtId="0" fontId="21" fillId="24" borderId="16" xfId="33" applyFont="1" applyFill="1" applyBorder="1" applyAlignment="1">
      <alignment horizontal="center" vertical="top"/>
    </xf>
    <xf numFmtId="4" fontId="21" fillId="0" borderId="14" xfId="33" applyNumberFormat="1" applyFont="1" applyFill="1" applyBorder="1" applyAlignment="1">
      <alignment horizontal="center" vertical="top"/>
    </xf>
    <xf numFmtId="43" fontId="21" fillId="0" borderId="14" xfId="0" applyNumberFormat="1" applyFont="1" applyFill="1" applyBorder="1" applyAlignment="1">
      <alignment horizontal="center" vertical="top"/>
    </xf>
    <xf numFmtId="43" fontId="21" fillId="24" borderId="29" xfId="0" applyNumberFormat="1" applyFont="1" applyFill="1" applyBorder="1" applyAlignment="1">
      <alignment horizontal="right" vertical="top"/>
    </xf>
    <xf numFmtId="0" fontId="21" fillId="0" borderId="16" xfId="33" applyFont="1" applyBorder="1" applyAlignment="1">
      <alignment horizontal="left" vertical="top"/>
    </xf>
    <xf numFmtId="3" fontId="21" fillId="0" borderId="14" xfId="33" applyNumberFormat="1" applyFont="1" applyFill="1" applyBorder="1" applyAlignment="1">
      <alignment horizontal="center" vertical="top"/>
    </xf>
    <xf numFmtId="165" fontId="21" fillId="0" borderId="14" xfId="0" applyNumberFormat="1" applyFont="1" applyFill="1" applyBorder="1" applyAlignment="1">
      <alignment horizontal="center" vertical="top"/>
    </xf>
    <xf numFmtId="0" fontId="22" fillId="0" borderId="50" xfId="33" applyFont="1" applyFill="1" applyBorder="1" applyAlignment="1">
      <alignment horizontal="left" vertical="top"/>
    </xf>
    <xf numFmtId="0" fontId="21" fillId="0" borderId="50" xfId="33" applyFont="1" applyFill="1" applyBorder="1" applyAlignment="1">
      <alignment horizontal="center" vertical="top"/>
    </xf>
    <xf numFmtId="0" fontId="21" fillId="0" borderId="0" xfId="0" applyFont="1" applyFill="1" applyAlignment="1">
      <alignment vertical="top"/>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2" fillId="24" borderId="48" xfId="33" applyFont="1" applyFill="1" applyBorder="1" applyAlignment="1">
      <alignment horizontal="left" vertical="top" wrapText="1"/>
    </xf>
    <xf numFmtId="0" fontId="22" fillId="24" borderId="55" xfId="33" applyFont="1" applyFill="1" applyBorder="1" applyAlignment="1">
      <alignment horizontal="left" vertical="top" wrapText="1"/>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0" fontId="22" fillId="24" borderId="39" xfId="33" applyFont="1" applyFill="1" applyBorder="1" applyAlignment="1">
      <alignment horizontal="center" vertical="center"/>
    </xf>
    <xf numFmtId="0" fontId="22" fillId="24" borderId="25" xfId="33" applyFont="1" applyFill="1" applyBorder="1" applyAlignment="1">
      <alignment horizontal="center" vertical="center"/>
    </xf>
    <xf numFmtId="0" fontId="21" fillId="0" borderId="55" xfId="33" applyFont="1" applyBorder="1" applyAlignment="1">
      <alignment horizontal="left" vertical="top" wrapText="1"/>
    </xf>
    <xf numFmtId="0" fontId="21" fillId="24" borderId="12" xfId="33" applyFont="1" applyFill="1" applyBorder="1" applyAlignment="1">
      <alignment horizontal="left" vertical="top"/>
    </xf>
    <xf numFmtId="0" fontId="21" fillId="0" borderId="37" xfId="33" applyFont="1" applyFill="1" applyBorder="1" applyAlignment="1">
      <alignment horizontal="center" vertical="top"/>
    </xf>
    <xf numFmtId="4" fontId="21" fillId="0" borderId="25" xfId="33" applyNumberFormat="1" applyFont="1" applyFill="1" applyBorder="1" applyAlignment="1">
      <alignment horizontal="center" vertical="top"/>
    </xf>
    <xf numFmtId="0" fontId="22" fillId="24" borderId="48" xfId="33" applyFont="1" applyFill="1" applyBorder="1" applyAlignment="1">
      <alignment horizontal="left" vertical="top" wrapText="1"/>
    </xf>
    <xf numFmtId="0" fontId="22" fillId="24" borderId="55" xfId="33" applyFont="1" applyFill="1" applyBorder="1" applyAlignment="1">
      <alignment horizontal="left" vertical="top" wrapText="1"/>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1" fillId="0" borderId="48" xfId="33" applyFont="1" applyBorder="1" applyAlignment="1">
      <alignment horizontal="left" vertical="top" wrapText="1"/>
    </xf>
    <xf numFmtId="0" fontId="21" fillId="0" borderId="55" xfId="33" applyFont="1" applyBorder="1" applyAlignment="1">
      <alignment horizontal="left" vertical="top" wrapText="1"/>
    </xf>
    <xf numFmtId="0" fontId="4" fillId="24" borderId="0" xfId="44" applyFill="1" applyBorder="1" applyAlignment="1" applyProtection="1">
      <alignment horizontal="left" vertical="center" wrapText="1"/>
    </xf>
    <xf numFmtId="0" fontId="28" fillId="24" borderId="17" xfId="33" applyFont="1" applyFill="1" applyBorder="1" applyAlignment="1">
      <alignment horizontal="center" vertical="center"/>
    </xf>
    <xf numFmtId="0" fontId="28" fillId="24" borderId="18" xfId="33" applyFont="1" applyFill="1" applyBorder="1" applyAlignment="1">
      <alignment horizontal="center" vertical="center"/>
    </xf>
    <xf numFmtId="0" fontId="28" fillId="24" borderId="19" xfId="33" applyFont="1" applyFill="1" applyBorder="1" applyAlignment="1">
      <alignment horizontal="center" vertical="center"/>
    </xf>
    <xf numFmtId="0" fontId="28" fillId="24" borderId="15" xfId="33" applyFont="1" applyFill="1" applyBorder="1" applyAlignment="1">
      <alignment horizontal="center" vertical="center"/>
    </xf>
    <xf numFmtId="0" fontId="28" fillId="24" borderId="30" xfId="33" applyFont="1" applyFill="1" applyBorder="1" applyAlignment="1">
      <alignment horizontal="center" vertical="center"/>
    </xf>
    <xf numFmtId="0" fontId="28" fillId="24" borderId="40" xfId="33" applyFont="1" applyFill="1" applyBorder="1" applyAlignment="1">
      <alignment horizontal="center" vertical="center"/>
    </xf>
    <xf numFmtId="4" fontId="22" fillId="24" borderId="22" xfId="33" applyNumberFormat="1" applyFont="1" applyFill="1" applyBorder="1" applyAlignment="1">
      <alignment horizontal="center" vertical="top"/>
    </xf>
    <xf numFmtId="4" fontId="22" fillId="24" borderId="61" xfId="33" applyNumberFormat="1" applyFont="1" applyFill="1" applyBorder="1" applyAlignment="1">
      <alignment horizontal="center" vertical="top"/>
    </xf>
    <xf numFmtId="0" fontId="23" fillId="24" borderId="17" xfId="33" applyFont="1" applyFill="1" applyBorder="1" applyAlignment="1">
      <alignment horizontal="center"/>
    </xf>
    <xf numFmtId="0" fontId="24" fillId="24" borderId="19" xfId="0" applyFont="1" applyFill="1" applyBorder="1" applyAlignment="1">
      <alignment horizontal="center"/>
    </xf>
    <xf numFmtId="0" fontId="24" fillId="24" borderId="12" xfId="0" applyFont="1" applyFill="1" applyBorder="1" applyAlignment="1">
      <alignment horizontal="center"/>
    </xf>
    <xf numFmtId="0" fontId="24" fillId="24" borderId="20" xfId="0" applyFont="1" applyFill="1" applyBorder="1" applyAlignment="1">
      <alignment horizontal="center"/>
    </xf>
    <xf numFmtId="0" fontId="22" fillId="0" borderId="17" xfId="33" applyFont="1" applyFill="1" applyBorder="1" applyAlignment="1">
      <alignment horizontal="center" vertical="center" wrapText="1"/>
    </xf>
    <xf numFmtId="0" fontId="22" fillId="0" borderId="18" xfId="33" applyFont="1" applyFill="1" applyBorder="1" applyAlignment="1">
      <alignment horizontal="center" vertical="center" wrapText="1"/>
    </xf>
    <xf numFmtId="0" fontId="22" fillId="0" borderId="19" xfId="33" applyFont="1" applyFill="1" applyBorder="1" applyAlignment="1">
      <alignment horizontal="center" vertical="center" wrapText="1"/>
    </xf>
    <xf numFmtId="0" fontId="22" fillId="0" borderId="12" xfId="33" applyFont="1" applyFill="1" applyBorder="1" applyAlignment="1">
      <alignment horizontal="center" vertical="center" wrapText="1"/>
    </xf>
    <xf numFmtId="0" fontId="22" fillId="0" borderId="20" xfId="33" applyFont="1" applyFill="1" applyBorder="1" applyAlignment="1">
      <alignment horizontal="center" vertical="center" wrapText="1"/>
    </xf>
    <xf numFmtId="0" fontId="22" fillId="0" borderId="15" xfId="33" applyFont="1" applyFill="1" applyBorder="1" applyAlignment="1">
      <alignment horizontal="center" vertical="center" wrapText="1"/>
    </xf>
    <xf numFmtId="0" fontId="22" fillId="0" borderId="30" xfId="33" applyFont="1" applyFill="1" applyBorder="1" applyAlignment="1">
      <alignment horizontal="center" vertical="center" wrapText="1"/>
    </xf>
    <xf numFmtId="0" fontId="22" fillId="0" borderId="40" xfId="33" applyFont="1" applyFill="1" applyBorder="1" applyAlignment="1">
      <alignment horizontal="center" vertical="center" wrapText="1"/>
    </xf>
    <xf numFmtId="0" fontId="22" fillId="24" borderId="17" xfId="33" applyFont="1" applyFill="1" applyBorder="1" applyAlignment="1">
      <alignment horizontal="center" vertical="center"/>
    </xf>
    <xf numFmtId="0" fontId="22" fillId="24" borderId="19" xfId="33" quotePrefix="1" applyFont="1" applyFill="1" applyBorder="1" applyAlignment="1">
      <alignment horizontal="center" vertical="center"/>
    </xf>
    <xf numFmtId="0" fontId="21" fillId="24" borderId="15" xfId="0" applyFont="1" applyFill="1" applyBorder="1" applyAlignment="1">
      <alignment vertical="center"/>
    </xf>
    <xf numFmtId="0" fontId="21" fillId="24" borderId="40" xfId="0" applyFont="1" applyFill="1" applyBorder="1" applyAlignment="1">
      <alignment vertical="center"/>
    </xf>
    <xf numFmtId="0" fontId="22" fillId="24" borderId="36" xfId="33" applyFont="1" applyFill="1" applyBorder="1" applyAlignment="1">
      <alignment horizontal="center" vertical="center"/>
    </xf>
    <xf numFmtId="0" fontId="22" fillId="24" borderId="37" xfId="33" applyFont="1" applyFill="1" applyBorder="1" applyAlignment="1">
      <alignment horizontal="center" vertical="center"/>
    </xf>
    <xf numFmtId="0" fontId="22" fillId="24" borderId="17" xfId="33" applyFont="1" applyFill="1" applyBorder="1" applyAlignment="1">
      <alignment horizontal="center"/>
    </xf>
    <xf numFmtId="0" fontId="22" fillId="24" borderId="18" xfId="33" applyFont="1" applyFill="1" applyBorder="1" applyAlignment="1">
      <alignment horizontal="center"/>
    </xf>
    <xf numFmtId="0" fontId="22" fillId="24" borderId="19" xfId="33" applyFont="1" applyFill="1" applyBorder="1" applyAlignment="1">
      <alignment horizontal="center"/>
    </xf>
    <xf numFmtId="0" fontId="22" fillId="24" borderId="12" xfId="33" applyFont="1" applyFill="1" applyBorder="1" applyAlignment="1">
      <alignment horizontal="center"/>
    </xf>
    <xf numFmtId="0" fontId="22" fillId="24" borderId="0" xfId="33" applyFont="1" applyFill="1" applyBorder="1" applyAlignment="1">
      <alignment horizontal="center"/>
    </xf>
    <xf numFmtId="0" fontId="22" fillId="24" borderId="20" xfId="33" applyFont="1" applyFill="1" applyBorder="1" applyAlignment="1">
      <alignment horizontal="center"/>
    </xf>
    <xf numFmtId="0" fontId="22" fillId="24" borderId="15" xfId="33" applyFont="1" applyFill="1" applyBorder="1" applyAlignment="1">
      <alignment horizontal="center"/>
    </xf>
    <xf numFmtId="0" fontId="22" fillId="24" borderId="30" xfId="33" applyFont="1" applyFill="1" applyBorder="1" applyAlignment="1">
      <alignment horizontal="center"/>
    </xf>
    <xf numFmtId="0" fontId="22" fillId="24" borderId="40" xfId="33" applyFont="1" applyFill="1" applyBorder="1" applyAlignment="1">
      <alignment horizontal="center"/>
    </xf>
    <xf numFmtId="0" fontId="27" fillId="24" borderId="41" xfId="33" applyFont="1" applyFill="1" applyBorder="1" applyAlignment="1">
      <alignment horizontal="center" vertical="center"/>
    </xf>
    <xf numFmtId="0" fontId="27" fillId="24" borderId="42" xfId="33" applyFont="1" applyFill="1" applyBorder="1" applyAlignment="1">
      <alignment horizontal="center" vertical="center"/>
    </xf>
    <xf numFmtId="0" fontId="27" fillId="24" borderId="43" xfId="33" applyFont="1" applyFill="1" applyBorder="1" applyAlignment="1">
      <alignment horizontal="center" vertical="center"/>
    </xf>
    <xf numFmtId="0" fontId="27" fillId="24" borderId="44" xfId="33" applyFont="1" applyFill="1" applyBorder="1" applyAlignment="1">
      <alignment horizontal="center" vertical="center"/>
    </xf>
    <xf numFmtId="0" fontId="27" fillId="24" borderId="45" xfId="33" applyFont="1" applyFill="1" applyBorder="1" applyAlignment="1">
      <alignment horizontal="center" vertical="center"/>
    </xf>
    <xf numFmtId="0" fontId="31" fillId="0" borderId="17" xfId="33" applyFont="1" applyBorder="1" applyAlignment="1">
      <alignment horizontal="center" vertical="center" wrapText="1"/>
    </xf>
    <xf numFmtId="0" fontId="31" fillId="0" borderId="18" xfId="33" applyFont="1" applyBorder="1" applyAlignment="1">
      <alignment horizontal="center" vertical="center" wrapText="1"/>
    </xf>
    <xf numFmtId="0" fontId="31" fillId="0" borderId="12" xfId="33" applyFont="1" applyBorder="1" applyAlignment="1">
      <alignment horizontal="center" vertical="center" wrapText="1"/>
    </xf>
    <xf numFmtId="0" fontId="31" fillId="0" borderId="15" xfId="33" applyFont="1" applyBorder="1" applyAlignment="1">
      <alignment horizontal="center" vertical="center" wrapText="1"/>
    </xf>
    <xf numFmtId="0" fontId="31" fillId="0" borderId="30" xfId="33" applyFont="1" applyBorder="1" applyAlignment="1">
      <alignment horizontal="center" vertical="center" wrapText="1"/>
    </xf>
    <xf numFmtId="0" fontId="22" fillId="24" borderId="36" xfId="33" quotePrefix="1" applyFont="1" applyFill="1" applyBorder="1" applyAlignment="1">
      <alignment horizontal="left" vertical="center" indent="1"/>
    </xf>
    <xf numFmtId="0" fontId="22" fillId="24" borderId="37" xfId="33" quotePrefix="1" applyFont="1" applyFill="1" applyBorder="1" applyAlignment="1">
      <alignment horizontal="left" vertical="center" indent="1"/>
    </xf>
    <xf numFmtId="0" fontId="22" fillId="24" borderId="39" xfId="33" applyFont="1" applyFill="1" applyBorder="1" applyAlignment="1">
      <alignment horizontal="center" vertical="center"/>
    </xf>
    <xf numFmtId="0" fontId="22" fillId="24" borderId="31" xfId="33" applyFont="1" applyFill="1" applyBorder="1" applyAlignment="1">
      <alignment horizontal="center" vertical="center"/>
    </xf>
    <xf numFmtId="0" fontId="22" fillId="24" borderId="25" xfId="33" applyFont="1" applyFill="1" applyBorder="1" applyAlignment="1">
      <alignment horizontal="center" vertical="center"/>
    </xf>
    <xf numFmtId="0" fontId="22" fillId="24" borderId="27" xfId="33" applyFont="1" applyFill="1" applyBorder="1" applyAlignment="1">
      <alignment horizontal="center" vertical="center"/>
    </xf>
    <xf numFmtId="0" fontId="22" fillId="24" borderId="33" xfId="33" applyFont="1" applyFill="1" applyBorder="1" applyAlignment="1">
      <alignment horizontal="left" vertical="center"/>
    </xf>
    <xf numFmtId="0" fontId="22" fillId="24" borderId="19" xfId="33" applyFont="1" applyFill="1" applyBorder="1" applyAlignment="1">
      <alignment horizontal="left" vertical="center"/>
    </xf>
    <xf numFmtId="0" fontId="22" fillId="24" borderId="34" xfId="33" applyFont="1" applyFill="1" applyBorder="1" applyAlignment="1">
      <alignment horizontal="left" vertical="center"/>
    </xf>
    <xf numFmtId="0" fontId="22" fillId="24" borderId="40" xfId="33" applyFont="1" applyFill="1" applyBorder="1" applyAlignment="1">
      <alignment horizontal="left" vertical="center"/>
    </xf>
    <xf numFmtId="0" fontId="22" fillId="24" borderId="53" xfId="33" quotePrefix="1" applyFont="1" applyFill="1" applyBorder="1" applyAlignment="1">
      <alignment horizontal="left" vertical="top" wrapText="1"/>
    </xf>
    <xf numFmtId="0" fontId="22" fillId="24" borderId="54" xfId="33" applyFont="1" applyFill="1" applyBorder="1" applyAlignment="1">
      <alignment horizontal="left" vertical="top" wrapText="1"/>
    </xf>
    <xf numFmtId="0" fontId="22" fillId="0" borderId="48" xfId="33" applyFont="1" applyFill="1" applyBorder="1" applyAlignment="1">
      <alignment horizontal="left" vertical="top" wrapText="1"/>
    </xf>
    <xf numFmtId="0" fontId="22" fillId="0" borderId="55" xfId="33" applyFont="1" applyFill="1" applyBorder="1" applyAlignment="1">
      <alignment horizontal="left" vertical="top" wrapText="1"/>
    </xf>
    <xf numFmtId="4" fontId="28" fillId="24" borderId="31" xfId="0" applyNumberFormat="1" applyFont="1" applyFill="1" applyBorder="1" applyAlignment="1">
      <alignment horizontal="right" vertical="center"/>
    </xf>
    <xf numFmtId="4" fontId="28" fillId="24" borderId="32" xfId="0" applyNumberFormat="1" applyFont="1" applyFill="1" applyBorder="1" applyAlignment="1">
      <alignment horizontal="right" vertical="center"/>
    </xf>
    <xf numFmtId="0" fontId="21" fillId="0" borderId="62" xfId="33" applyFont="1" applyBorder="1" applyAlignment="1">
      <alignment horizontal="left" vertical="top" wrapText="1"/>
    </xf>
    <xf numFmtId="0" fontId="21" fillId="0" borderId="63" xfId="33" applyFont="1" applyBorder="1" applyAlignment="1">
      <alignment horizontal="left" vertical="top" wrapText="1"/>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43" fontId="28" fillId="24" borderId="31" xfId="0" applyNumberFormat="1" applyFont="1" applyFill="1" applyBorder="1" applyAlignment="1">
      <alignment horizontal="right" vertical="center"/>
    </xf>
    <xf numFmtId="43" fontId="26" fillId="26" borderId="32" xfId="0" applyNumberFormat="1" applyFont="1" applyFill="1" applyBorder="1" applyAlignment="1">
      <alignment horizontal="right" vertical="center"/>
    </xf>
    <xf numFmtId="0" fontId="26" fillId="26" borderId="34" xfId="33" applyFont="1" applyFill="1" applyBorder="1" applyAlignment="1">
      <alignment horizontal="right" vertical="center"/>
    </xf>
    <xf numFmtId="0" fontId="26" fillId="26" borderId="30" xfId="33" applyFont="1" applyFill="1" applyBorder="1" applyAlignment="1">
      <alignment horizontal="right" vertical="center"/>
    </xf>
    <xf numFmtId="0" fontId="26" fillId="26" borderId="35" xfId="33" applyFont="1" applyFill="1" applyBorder="1" applyAlignment="1">
      <alignment horizontal="right" vertical="center"/>
    </xf>
    <xf numFmtId="0" fontId="21" fillId="24" borderId="55" xfId="33" applyFont="1" applyFill="1" applyBorder="1" applyAlignment="1">
      <alignment horizontal="left" vertical="top"/>
    </xf>
    <xf numFmtId="0" fontId="21" fillId="24" borderId="10" xfId="33" applyFont="1" applyFill="1" applyBorder="1" applyAlignment="1">
      <alignment horizontal="left" vertical="top"/>
    </xf>
    <xf numFmtId="0" fontId="21" fillId="24" borderId="56" xfId="33" applyFont="1" applyFill="1" applyBorder="1" applyAlignment="1">
      <alignment horizontal="left" vertical="top"/>
    </xf>
    <xf numFmtId="0" fontId="22" fillId="24" borderId="17" xfId="33" applyFont="1" applyFill="1" applyBorder="1" applyAlignment="1">
      <alignment horizontal="center" vertical="center" wrapText="1"/>
    </xf>
    <xf numFmtId="0" fontId="22" fillId="24" borderId="19" xfId="33" applyFont="1" applyFill="1" applyBorder="1" applyAlignment="1">
      <alignment horizontal="center" vertical="center" wrapText="1"/>
    </xf>
    <xf numFmtId="0" fontId="22" fillId="24" borderId="59" xfId="33" applyFont="1" applyFill="1" applyBorder="1" applyAlignment="1">
      <alignment horizontal="center" vertical="center" wrapText="1"/>
    </xf>
    <xf numFmtId="0" fontId="22" fillId="24" borderId="60" xfId="33" applyFont="1" applyFill="1" applyBorder="1" applyAlignment="1">
      <alignment horizontal="center" vertical="center" wrapText="1"/>
    </xf>
    <xf numFmtId="0" fontId="26" fillId="26" borderId="11" xfId="33" applyFont="1" applyFill="1" applyBorder="1" applyAlignment="1">
      <alignment horizontal="right" vertical="center"/>
    </xf>
    <xf numFmtId="0" fontId="26" fillId="26" borderId="0" xfId="33" applyFont="1" applyFill="1" applyBorder="1" applyAlignment="1">
      <alignment horizontal="right" vertical="center"/>
    </xf>
    <xf numFmtId="0" fontId="26" fillId="26" borderId="9" xfId="33" applyFont="1" applyFill="1" applyBorder="1" applyAlignment="1">
      <alignment horizontal="right" vertical="center"/>
    </xf>
    <xf numFmtId="43" fontId="26" fillId="26" borderId="27" xfId="0" applyNumberFormat="1" applyFont="1" applyFill="1" applyBorder="1" applyAlignment="1">
      <alignment horizontal="right" vertical="center"/>
    </xf>
    <xf numFmtId="0" fontId="4" fillId="24" borderId="17" xfId="44" applyFill="1" applyBorder="1" applyAlignment="1" applyProtection="1">
      <alignment horizontal="left" vertical="center" wrapText="1"/>
    </xf>
    <xf numFmtId="0" fontId="4" fillId="24" borderId="18" xfId="44" applyFill="1" applyBorder="1" applyAlignment="1" applyProtection="1">
      <alignment horizontal="left" vertical="center" wrapText="1"/>
    </xf>
    <xf numFmtId="0" fontId="4" fillId="24" borderId="18" xfId="44" applyFill="1" applyBorder="1" applyAlignment="1" applyProtection="1">
      <alignment vertical="center" wrapText="1"/>
    </xf>
    <xf numFmtId="43" fontId="26" fillId="24" borderId="19" xfId="0" applyNumberFormat="1" applyFont="1" applyFill="1" applyBorder="1" applyAlignment="1">
      <alignment horizontal="center" vertical="center" wrapText="1"/>
    </xf>
    <xf numFmtId="0" fontId="4" fillId="24" borderId="12" xfId="44" applyFill="1" applyBorder="1" applyAlignment="1" applyProtection="1">
      <alignment horizontal="left" vertical="center" wrapText="1"/>
    </xf>
    <xf numFmtId="0" fontId="24" fillId="24" borderId="12" xfId="0" applyFont="1" applyFill="1" applyBorder="1" applyAlignment="1">
      <alignment horizontal="left" indent="1"/>
    </xf>
    <xf numFmtId="0" fontId="24" fillId="24" borderId="0" xfId="0" applyFont="1" applyFill="1" applyBorder="1" applyAlignment="1">
      <alignment wrapText="1"/>
    </xf>
    <xf numFmtId="0" fontId="24" fillId="24" borderId="0" xfId="0" applyFont="1" applyFill="1" applyBorder="1"/>
    <xf numFmtId="0" fontId="24" fillId="24" borderId="0" xfId="0" applyFont="1" applyFill="1" applyBorder="1" applyAlignment="1">
      <alignment horizontal="center" vertical="center"/>
    </xf>
    <xf numFmtId="0" fontId="24" fillId="24" borderId="20" xfId="0" applyFont="1" applyFill="1" applyBorder="1" applyAlignment="1">
      <alignment horizontal="right" vertical="center"/>
    </xf>
    <xf numFmtId="0" fontId="22" fillId="0" borderId="0" xfId="33" applyFont="1" applyFill="1" applyBorder="1" applyAlignment="1">
      <alignment horizontal="center" vertical="center" wrapText="1"/>
    </xf>
    <xf numFmtId="0" fontId="31" fillId="0" borderId="0" xfId="33" applyFont="1" applyBorder="1" applyAlignment="1">
      <alignment horizontal="center" vertical="center" wrapText="1"/>
    </xf>
    <xf numFmtId="0" fontId="22" fillId="24" borderId="34" xfId="33" applyFont="1" applyFill="1" applyBorder="1" applyAlignment="1">
      <alignment vertical="center"/>
    </xf>
    <xf numFmtId="0" fontId="22" fillId="24" borderId="30" xfId="33" applyFont="1" applyFill="1" applyBorder="1" applyAlignment="1">
      <alignment vertical="center"/>
    </xf>
    <xf numFmtId="0" fontId="27" fillId="24" borderId="15" xfId="33" applyFont="1" applyFill="1" applyBorder="1" applyAlignment="1">
      <alignment vertical="center"/>
    </xf>
    <xf numFmtId="4" fontId="27" fillId="24" borderId="30" xfId="0" applyNumberFormat="1" applyFont="1" applyFill="1" applyBorder="1" applyAlignment="1">
      <alignment vertical="center"/>
    </xf>
    <xf numFmtId="4" fontId="27" fillId="24" borderId="35" xfId="0" applyNumberFormat="1" applyFont="1" applyFill="1" applyBorder="1" applyAlignment="1">
      <alignment vertical="center"/>
    </xf>
    <xf numFmtId="43" fontId="28" fillId="24" borderId="32" xfId="0" applyNumberFormat="1" applyFont="1" applyFill="1" applyBorder="1" applyAlignment="1">
      <alignment horizontal="right" vertical="center"/>
    </xf>
  </cellXfs>
  <cellStyles count="46">
    <cellStyle name="20% - Ênfase1" xfId="1" xr:uid="{00000000-0005-0000-0000-000000000000}"/>
    <cellStyle name="20% - Ênfase2" xfId="2" xr:uid="{00000000-0005-0000-0000-000001000000}"/>
    <cellStyle name="20% - Ênfase3" xfId="3" xr:uid="{00000000-0005-0000-0000-000002000000}"/>
    <cellStyle name="20% - Ênfase4" xfId="4" xr:uid="{00000000-0005-0000-0000-000003000000}"/>
    <cellStyle name="20% - Ênfase5" xfId="5" xr:uid="{00000000-0005-0000-0000-000004000000}"/>
    <cellStyle name="20% - Ênfase6" xfId="6" xr:uid="{00000000-0005-0000-0000-000005000000}"/>
    <cellStyle name="40% - Ênfase1" xfId="7" xr:uid="{00000000-0005-0000-0000-000006000000}"/>
    <cellStyle name="40% - Ênfase2" xfId="8" xr:uid="{00000000-0005-0000-0000-000007000000}"/>
    <cellStyle name="40% - Ênfase3" xfId="9" xr:uid="{00000000-0005-0000-0000-000008000000}"/>
    <cellStyle name="40% - Ênfase4" xfId="10" xr:uid="{00000000-0005-0000-0000-000009000000}"/>
    <cellStyle name="40% - Ênfase5" xfId="11" xr:uid="{00000000-0005-0000-0000-00000A000000}"/>
    <cellStyle name="40% - Ênfase6" xfId="12" xr:uid="{00000000-0005-0000-0000-00000B000000}"/>
    <cellStyle name="60% - Ênfase1" xfId="13" xr:uid="{00000000-0005-0000-0000-00000C000000}"/>
    <cellStyle name="60% - Ênfase2" xfId="14" xr:uid="{00000000-0005-0000-0000-00000D000000}"/>
    <cellStyle name="60% - Ênfase3" xfId="15" xr:uid="{00000000-0005-0000-0000-00000E000000}"/>
    <cellStyle name="60% - Ênfase4" xfId="16" xr:uid="{00000000-0005-0000-0000-00000F000000}"/>
    <cellStyle name="60% - Ênfase5" xfId="17" xr:uid="{00000000-0005-0000-0000-000010000000}"/>
    <cellStyle name="60% - Ênfase6" xfId="18" xr:uid="{00000000-0005-0000-0000-000011000000}"/>
    <cellStyle name="Bom" xfId="19" xr:uid="{00000000-0005-0000-0000-000012000000}"/>
    <cellStyle name="Cálculo" xfId="20" xr:uid="{00000000-0005-0000-0000-000013000000}"/>
    <cellStyle name="Célula de Verificação" xfId="21" xr:uid="{00000000-0005-0000-0000-000014000000}"/>
    <cellStyle name="Célula Vinculada" xfId="22" xr:uid="{00000000-0005-0000-0000-000015000000}"/>
    <cellStyle name="Ênfase1" xfId="23" xr:uid="{00000000-0005-0000-0000-000016000000}"/>
    <cellStyle name="Ênfase2" xfId="24" xr:uid="{00000000-0005-0000-0000-000017000000}"/>
    <cellStyle name="Ênfase3" xfId="25" xr:uid="{00000000-0005-0000-0000-000018000000}"/>
    <cellStyle name="Ênfase4" xfId="26" xr:uid="{00000000-0005-0000-0000-000019000000}"/>
    <cellStyle name="Ênfase5" xfId="27" xr:uid="{00000000-0005-0000-0000-00001A000000}"/>
    <cellStyle name="Ênfase6" xfId="28" xr:uid="{00000000-0005-0000-0000-00001B000000}"/>
    <cellStyle name="Entrada" xfId="29" xr:uid="{00000000-0005-0000-0000-00001C000000}"/>
    <cellStyle name="Hyperlink_Consulta" xfId="30" xr:uid="{00000000-0005-0000-0000-00001D000000}"/>
    <cellStyle name="Incorreto" xfId="31" xr:uid="{00000000-0005-0000-0000-00001E000000}"/>
    <cellStyle name="Moeda" xfId="45" builtinId="4"/>
    <cellStyle name="Neutra" xfId="32" xr:uid="{00000000-0005-0000-0000-000020000000}"/>
    <cellStyle name="Normal" xfId="0" builtinId="0"/>
    <cellStyle name="Normal_PPU - Estimativa A e B" xfId="33" xr:uid="{00000000-0005-0000-0000-000022000000}"/>
    <cellStyle name="Nota" xfId="34" xr:uid="{00000000-0005-0000-0000-000023000000}"/>
    <cellStyle name="Saída" xfId="35" xr:uid="{00000000-0005-0000-0000-000024000000}"/>
    <cellStyle name="Texto de Aviso" xfId="36" xr:uid="{00000000-0005-0000-0000-000025000000}"/>
    <cellStyle name="Texto Explicativo" xfId="37" xr:uid="{00000000-0005-0000-0000-000026000000}"/>
    <cellStyle name="Title" xfId="44" xr:uid="{00000000-0005-0000-0000-000027000000}"/>
    <cellStyle name="Título" xfId="38" xr:uid="{00000000-0005-0000-0000-000028000000}"/>
    <cellStyle name="Título 1" xfId="39" xr:uid="{00000000-0005-0000-0000-000029000000}"/>
    <cellStyle name="Título 2" xfId="40" xr:uid="{00000000-0005-0000-0000-00002A000000}"/>
    <cellStyle name="Título 3" xfId="41" xr:uid="{00000000-0005-0000-0000-00002B000000}"/>
    <cellStyle name="Título 4" xfId="42" xr:uid="{00000000-0005-0000-0000-00002C000000}"/>
    <cellStyle name="Título_Consulta" xfId="43" xr:uid="{00000000-0005-0000-0000-00002D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190501</xdr:colOff>
      <xdr:row>5</xdr:row>
      <xdr:rowOff>14628</xdr:rowOff>
    </xdr:from>
    <xdr:to>
      <xdr:col>2</xdr:col>
      <xdr:colOff>962026</xdr:colOff>
      <xdr:row>7</xdr:row>
      <xdr:rowOff>43203</xdr:rowOff>
    </xdr:to>
    <xdr:pic>
      <xdr:nvPicPr>
        <xdr:cNvPr id="6251" name="Picture 2">
          <a:extLst>
            <a:ext uri="{FF2B5EF4-FFF2-40B4-BE49-F238E27FC236}">
              <a16:creationId xmlns:a16="http://schemas.microsoft.com/office/drawing/2014/main" id="{00000000-0008-0000-0000-00006B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5430" y="1906021"/>
          <a:ext cx="1397453" cy="39596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11"/>
  <sheetViews>
    <sheetView tabSelected="1" view="pageBreakPreview" zoomScale="70" zoomScaleNormal="70" zoomScaleSheetLayoutView="70" workbookViewId="0">
      <selection activeCell="AD18" sqref="AD18"/>
    </sheetView>
  </sheetViews>
  <sheetFormatPr defaultColWidth="2.7109375" defaultRowHeight="15" x14ac:dyDescent="0.25"/>
  <cols>
    <col min="1" max="1" width="3.5703125" style="3" customWidth="1"/>
    <col min="2" max="2" width="9.28515625" style="4" bestFit="1" customWidth="1"/>
    <col min="3" max="3" width="17" style="5" customWidth="1"/>
    <col min="4" max="4" width="90.28515625" style="3" customWidth="1"/>
    <col min="5" max="5" width="5.42578125" style="3" customWidth="1"/>
    <col min="6" max="6" width="12.5703125" style="6" bestFit="1" customWidth="1"/>
    <col min="7" max="7" width="13.28515625" style="6" bestFit="1" customWidth="1"/>
    <col min="8" max="8" width="16.5703125" style="6" bestFit="1" customWidth="1"/>
    <col min="9" max="9" width="25.28515625" style="7" customWidth="1"/>
    <col min="10" max="11" width="2.7109375" style="3"/>
    <col min="12" max="12" width="2.85546875" style="3" customWidth="1"/>
    <col min="13" max="16384" width="2.7109375" style="3"/>
  </cols>
  <sheetData>
    <row r="1" spans="2:10" ht="15.75" thickBot="1" x14ac:dyDescent="0.3"/>
    <row r="2" spans="2:10" ht="93.75" customHeight="1" thickBot="1" x14ac:dyDescent="0.3">
      <c r="B2" s="199" t="s">
        <v>56</v>
      </c>
      <c r="C2" s="200"/>
      <c r="D2" s="200"/>
      <c r="E2" s="200"/>
      <c r="F2" s="200"/>
      <c r="G2" s="200"/>
      <c r="H2" s="201"/>
      <c r="I2" s="202" t="s">
        <v>50</v>
      </c>
      <c r="J2" s="2"/>
    </row>
    <row r="3" spans="2:10" ht="21" customHeight="1" thickBot="1" x14ac:dyDescent="0.3">
      <c r="B3" s="203"/>
      <c r="C3" s="117"/>
      <c r="D3" s="117"/>
      <c r="E3" s="117"/>
      <c r="F3" s="117"/>
      <c r="G3" s="117"/>
      <c r="H3" s="2"/>
      <c r="I3" s="1"/>
      <c r="J3" s="2"/>
    </row>
    <row r="4" spans="2:10" ht="6.75" customHeight="1" thickBot="1" x14ac:dyDescent="0.3">
      <c r="B4" s="204"/>
      <c r="C4" s="205"/>
      <c r="D4" s="206"/>
      <c r="E4" s="206"/>
      <c r="F4" s="207"/>
      <c r="G4" s="207"/>
      <c r="H4" s="207"/>
      <c r="I4" s="208"/>
    </row>
    <row r="5" spans="2:10" ht="10.5" customHeight="1" x14ac:dyDescent="0.25">
      <c r="B5" s="126" t="s">
        <v>0</v>
      </c>
      <c r="C5" s="127"/>
      <c r="D5" s="118" t="s">
        <v>29</v>
      </c>
      <c r="E5" s="119"/>
      <c r="F5" s="120"/>
      <c r="G5" s="118" t="s">
        <v>48</v>
      </c>
      <c r="H5" s="119"/>
      <c r="I5" s="120"/>
    </row>
    <row r="6" spans="2:10" ht="13.5" customHeight="1" thickBot="1" x14ac:dyDescent="0.3">
      <c r="B6" s="128"/>
      <c r="C6" s="129"/>
      <c r="D6" s="121"/>
      <c r="E6" s="122"/>
      <c r="F6" s="123"/>
      <c r="G6" s="121"/>
      <c r="H6" s="122"/>
      <c r="I6" s="123"/>
    </row>
    <row r="7" spans="2:10" x14ac:dyDescent="0.25">
      <c r="B7" s="128"/>
      <c r="C7" s="129"/>
      <c r="D7" s="130" t="s">
        <v>220</v>
      </c>
      <c r="E7" s="131"/>
      <c r="F7" s="132"/>
      <c r="G7" s="191" t="s">
        <v>49</v>
      </c>
      <c r="H7" s="192"/>
      <c r="I7" s="124" t="s">
        <v>30</v>
      </c>
    </row>
    <row r="8" spans="2:10" ht="17.25" customHeight="1" thickBot="1" x14ac:dyDescent="0.3">
      <c r="B8" s="128"/>
      <c r="C8" s="129"/>
      <c r="D8" s="133"/>
      <c r="E8" s="209"/>
      <c r="F8" s="134"/>
      <c r="G8" s="193"/>
      <c r="H8" s="194"/>
      <c r="I8" s="125"/>
    </row>
    <row r="9" spans="2:10" x14ac:dyDescent="0.25">
      <c r="B9" s="138" t="s">
        <v>1</v>
      </c>
      <c r="C9" s="139"/>
      <c r="D9" s="133"/>
      <c r="E9" s="209"/>
      <c r="F9" s="134"/>
      <c r="G9" s="8"/>
      <c r="H9" s="9"/>
      <c r="I9" s="10"/>
    </row>
    <row r="10" spans="2:10" ht="15.75" thickBot="1" x14ac:dyDescent="0.3">
      <c r="B10" s="140"/>
      <c r="C10" s="141"/>
      <c r="D10" s="135"/>
      <c r="E10" s="136"/>
      <c r="F10" s="137"/>
      <c r="G10" s="11"/>
      <c r="H10" s="12"/>
      <c r="I10" s="13"/>
    </row>
    <row r="11" spans="2:10" s="14" customFormat="1" ht="19.5" customHeight="1" thickBot="1" x14ac:dyDescent="0.3">
      <c r="B11" s="153" t="s">
        <v>31</v>
      </c>
      <c r="C11" s="154"/>
      <c r="D11" s="155"/>
      <c r="E11" s="156" t="s">
        <v>38</v>
      </c>
      <c r="F11" s="154"/>
      <c r="G11" s="154"/>
      <c r="H11" s="154"/>
      <c r="I11" s="157"/>
    </row>
    <row r="12" spans="2:10" s="14" customFormat="1" ht="11.25" customHeight="1" x14ac:dyDescent="0.25">
      <c r="B12" s="158" t="s">
        <v>55</v>
      </c>
      <c r="C12" s="159"/>
      <c r="D12" s="159"/>
      <c r="E12" s="144"/>
      <c r="F12" s="145"/>
      <c r="G12" s="145"/>
      <c r="H12" s="145"/>
      <c r="I12" s="146"/>
    </row>
    <row r="13" spans="2:10" s="14" customFormat="1" ht="6" customHeight="1" x14ac:dyDescent="0.25">
      <c r="B13" s="160"/>
      <c r="C13" s="210"/>
      <c r="D13" s="210"/>
      <c r="E13" s="147"/>
      <c r="F13" s="148"/>
      <c r="G13" s="148"/>
      <c r="H13" s="148"/>
      <c r="I13" s="149"/>
    </row>
    <row r="14" spans="2:10" s="14" customFormat="1" ht="11.25" customHeight="1" thickBot="1" x14ac:dyDescent="0.3">
      <c r="B14" s="161"/>
      <c r="C14" s="162"/>
      <c r="D14" s="162"/>
      <c r="E14" s="150"/>
      <c r="F14" s="151"/>
      <c r="G14" s="151"/>
      <c r="H14" s="151"/>
      <c r="I14" s="152"/>
    </row>
    <row r="15" spans="2:10" s="14" customFormat="1" ht="12.75" customHeight="1" x14ac:dyDescent="0.25">
      <c r="B15" s="163" t="s">
        <v>2</v>
      </c>
      <c r="C15" s="165" t="s">
        <v>3</v>
      </c>
      <c r="D15" s="166"/>
      <c r="E15" s="142" t="s">
        <v>4</v>
      </c>
      <c r="F15" s="15"/>
      <c r="G15" s="105" t="s">
        <v>43</v>
      </c>
      <c r="H15" s="105" t="s">
        <v>5</v>
      </c>
      <c r="I15" s="16" t="s">
        <v>44</v>
      </c>
    </row>
    <row r="16" spans="2:10" s="14" customFormat="1" ht="12.75" customHeight="1" x14ac:dyDescent="0.25">
      <c r="B16" s="164"/>
      <c r="C16" s="167"/>
      <c r="D16" s="168"/>
      <c r="E16" s="143"/>
      <c r="F16" s="17" t="s">
        <v>32</v>
      </c>
      <c r="G16" s="106" t="s">
        <v>45</v>
      </c>
      <c r="H16" s="106" t="s">
        <v>35</v>
      </c>
      <c r="I16" s="18" t="s">
        <v>46</v>
      </c>
    </row>
    <row r="17" spans="2:9" s="14" customFormat="1" ht="13.5" customHeight="1" thickBot="1" x14ac:dyDescent="0.3">
      <c r="B17" s="164"/>
      <c r="C17" s="167"/>
      <c r="D17" s="168"/>
      <c r="E17" s="143"/>
      <c r="F17" s="17" t="s">
        <v>33</v>
      </c>
      <c r="G17" s="106" t="s">
        <v>6</v>
      </c>
      <c r="H17" s="106" t="s">
        <v>36</v>
      </c>
      <c r="I17" s="18" t="s">
        <v>47</v>
      </c>
    </row>
    <row r="18" spans="2:9" s="24" customFormat="1" ht="15.75" x14ac:dyDescent="0.2">
      <c r="B18" s="19">
        <v>1</v>
      </c>
      <c r="C18" s="173" t="s">
        <v>96</v>
      </c>
      <c r="D18" s="174"/>
      <c r="E18" s="20"/>
      <c r="F18" s="21"/>
      <c r="G18" s="22"/>
      <c r="H18" s="22"/>
      <c r="I18" s="23"/>
    </row>
    <row r="19" spans="2:9" s="28" customFormat="1" ht="15.75" x14ac:dyDescent="0.2">
      <c r="B19" s="25" t="s">
        <v>7</v>
      </c>
      <c r="C19" s="113" t="s">
        <v>97</v>
      </c>
      <c r="D19" s="114"/>
      <c r="E19" s="26"/>
      <c r="F19" s="70"/>
      <c r="G19" s="71"/>
      <c r="H19" s="72"/>
      <c r="I19" s="27"/>
    </row>
    <row r="20" spans="2:9" s="28" customFormat="1" ht="15.75" x14ac:dyDescent="0.2">
      <c r="B20" s="25" t="s">
        <v>58</v>
      </c>
      <c r="C20" s="83" t="s">
        <v>42</v>
      </c>
      <c r="D20" s="100"/>
      <c r="E20" s="26"/>
      <c r="F20" s="70"/>
      <c r="G20" s="71"/>
      <c r="H20" s="72"/>
      <c r="I20" s="27"/>
    </row>
    <row r="21" spans="2:9" s="28" customFormat="1" ht="15.75" x14ac:dyDescent="0.2">
      <c r="B21" s="25" t="s">
        <v>59</v>
      </c>
      <c r="C21" s="83" t="s">
        <v>42</v>
      </c>
      <c r="D21" s="100"/>
      <c r="E21" s="26"/>
      <c r="F21" s="70"/>
      <c r="G21" s="71"/>
      <c r="H21" s="72"/>
      <c r="I21" s="27"/>
    </row>
    <row r="22" spans="2:9" s="28" customFormat="1" ht="15.75" x14ac:dyDescent="0.2">
      <c r="B22" s="25" t="s">
        <v>60</v>
      </c>
      <c r="C22" s="83" t="s">
        <v>98</v>
      </c>
      <c r="D22" s="100"/>
      <c r="E22" s="26" t="s">
        <v>8</v>
      </c>
      <c r="F22" s="70">
        <v>2821</v>
      </c>
      <c r="G22" s="71">
        <v>1.1236153292357023</v>
      </c>
      <c r="H22" s="72">
        <f t="shared" ref="H20:H85" si="0">TRUNC(($I$3*G22)/(100*F22),2)</f>
        <v>0</v>
      </c>
      <c r="I22" s="27">
        <f t="shared" ref="I20:I85" si="1">TRUNC(F22*H22,2)</f>
        <v>0</v>
      </c>
    </row>
    <row r="23" spans="2:9" s="28" customFormat="1" ht="7.5" customHeight="1" x14ac:dyDescent="0.2">
      <c r="B23" s="25"/>
      <c r="C23" s="83"/>
      <c r="D23" s="100"/>
      <c r="E23" s="26"/>
      <c r="F23" s="70"/>
      <c r="G23" s="71"/>
      <c r="H23" s="72"/>
      <c r="I23" s="27"/>
    </row>
    <row r="24" spans="2:9" s="28" customFormat="1" ht="15.75" x14ac:dyDescent="0.2">
      <c r="B24" s="25" t="s">
        <v>140</v>
      </c>
      <c r="C24" s="83" t="s">
        <v>149</v>
      </c>
      <c r="D24" s="100"/>
      <c r="E24" s="26"/>
      <c r="F24" s="70"/>
      <c r="G24" s="71"/>
      <c r="H24" s="72"/>
      <c r="I24" s="27"/>
    </row>
    <row r="25" spans="2:9" s="28" customFormat="1" ht="15.75" x14ac:dyDescent="0.2">
      <c r="B25" s="25" t="s">
        <v>141</v>
      </c>
      <c r="C25" s="83" t="s">
        <v>42</v>
      </c>
      <c r="D25" s="100"/>
      <c r="E25" s="26"/>
      <c r="F25" s="70"/>
      <c r="G25" s="71"/>
      <c r="H25" s="72"/>
      <c r="I25" s="27"/>
    </row>
    <row r="26" spans="2:9" s="28" customFormat="1" ht="15.75" x14ac:dyDescent="0.2">
      <c r="B26" s="25" t="s">
        <v>142</v>
      </c>
      <c r="C26" s="83" t="s">
        <v>42</v>
      </c>
      <c r="D26" s="100"/>
      <c r="E26" s="26"/>
      <c r="F26" s="70"/>
      <c r="G26" s="71"/>
      <c r="H26" s="72"/>
      <c r="I26" s="27"/>
    </row>
    <row r="27" spans="2:9" s="28" customFormat="1" ht="15.75" x14ac:dyDescent="0.2">
      <c r="B27" s="25" t="s">
        <v>143</v>
      </c>
      <c r="C27" s="83" t="s">
        <v>150</v>
      </c>
      <c r="D27" s="100"/>
      <c r="E27" s="26" t="s">
        <v>8</v>
      </c>
      <c r="F27" s="70">
        <v>2821</v>
      </c>
      <c r="G27" s="71">
        <v>1.058757658125373</v>
      </c>
      <c r="H27" s="72">
        <f t="shared" si="0"/>
        <v>0</v>
      </c>
      <c r="I27" s="27">
        <f t="shared" si="1"/>
        <v>0</v>
      </c>
    </row>
    <row r="28" spans="2:9" s="28" customFormat="1" ht="7.5" customHeight="1" x14ac:dyDescent="0.2">
      <c r="B28" s="25"/>
      <c r="C28" s="83"/>
      <c r="D28" s="100"/>
      <c r="E28" s="26"/>
      <c r="F28" s="70"/>
      <c r="G28" s="71"/>
      <c r="H28" s="72"/>
      <c r="I28" s="27"/>
    </row>
    <row r="29" spans="2:9" s="28" customFormat="1" ht="15.75" x14ac:dyDescent="0.2">
      <c r="B29" s="25" t="s">
        <v>144</v>
      </c>
      <c r="C29" s="83" t="s">
        <v>42</v>
      </c>
      <c r="D29" s="100"/>
      <c r="E29" s="26"/>
      <c r="F29" s="70"/>
      <c r="G29" s="71"/>
      <c r="H29" s="72"/>
      <c r="I29" s="27"/>
    </row>
    <row r="30" spans="2:9" s="28" customFormat="1" ht="15.75" x14ac:dyDescent="0.2">
      <c r="B30" s="25" t="s">
        <v>145</v>
      </c>
      <c r="C30" s="83" t="s">
        <v>42</v>
      </c>
      <c r="D30" s="100"/>
      <c r="E30" s="26"/>
      <c r="F30" s="70"/>
      <c r="G30" s="71"/>
      <c r="H30" s="72"/>
      <c r="I30" s="27"/>
    </row>
    <row r="31" spans="2:9" s="28" customFormat="1" ht="15.75" x14ac:dyDescent="0.2">
      <c r="B31" s="25" t="s">
        <v>146</v>
      </c>
      <c r="C31" s="83" t="s">
        <v>42</v>
      </c>
      <c r="D31" s="100"/>
      <c r="E31" s="26"/>
      <c r="F31" s="70"/>
      <c r="G31" s="71"/>
      <c r="H31" s="72"/>
      <c r="I31" s="27"/>
    </row>
    <row r="32" spans="2:9" s="28" customFormat="1" ht="15.75" x14ac:dyDescent="0.2">
      <c r="B32" s="25" t="s">
        <v>147</v>
      </c>
      <c r="C32" s="83" t="s">
        <v>42</v>
      </c>
      <c r="D32" s="100"/>
      <c r="E32" s="26"/>
      <c r="F32" s="70"/>
      <c r="G32" s="71"/>
      <c r="H32" s="72"/>
      <c r="I32" s="27"/>
    </row>
    <row r="33" spans="2:9" s="28" customFormat="1" ht="15.75" x14ac:dyDescent="0.2">
      <c r="B33" s="25" t="s">
        <v>148</v>
      </c>
      <c r="C33" s="83" t="s">
        <v>151</v>
      </c>
      <c r="D33" s="100"/>
      <c r="E33" s="26" t="s">
        <v>4</v>
      </c>
      <c r="F33" s="70">
        <v>1</v>
      </c>
      <c r="G33" s="71">
        <v>9.9977595353298351E-2</v>
      </c>
      <c r="H33" s="72">
        <f t="shared" si="0"/>
        <v>0</v>
      </c>
      <c r="I33" s="27">
        <f t="shared" si="1"/>
        <v>0</v>
      </c>
    </row>
    <row r="34" spans="2:9" s="28" customFormat="1" ht="6.75" customHeight="1" x14ac:dyDescent="0.2">
      <c r="B34" s="25"/>
      <c r="C34" s="83"/>
      <c r="D34" s="100"/>
      <c r="E34" s="26"/>
      <c r="F34" s="70"/>
      <c r="G34" s="71"/>
      <c r="H34" s="72"/>
      <c r="I34" s="27"/>
    </row>
    <row r="35" spans="2:9" s="28" customFormat="1" ht="15.75" x14ac:dyDescent="0.2">
      <c r="B35" s="30">
        <v>2</v>
      </c>
      <c r="C35" s="111" t="s">
        <v>99</v>
      </c>
      <c r="D35" s="112"/>
      <c r="E35" s="26"/>
      <c r="F35" s="70"/>
      <c r="G35" s="71"/>
      <c r="H35" s="72"/>
      <c r="I35" s="27"/>
    </row>
    <row r="36" spans="2:9" s="28" customFormat="1" ht="15.75" x14ac:dyDescent="0.2">
      <c r="B36" s="29" t="s">
        <v>152</v>
      </c>
      <c r="C36" s="83" t="s">
        <v>154</v>
      </c>
      <c r="D36" s="100"/>
      <c r="E36" s="26" t="s">
        <v>4</v>
      </c>
      <c r="F36" s="70">
        <v>1</v>
      </c>
      <c r="G36" s="71">
        <v>1.2044370541866205</v>
      </c>
      <c r="H36" s="72">
        <f t="shared" si="0"/>
        <v>0</v>
      </c>
      <c r="I36" s="27">
        <f t="shared" si="1"/>
        <v>0</v>
      </c>
    </row>
    <row r="37" spans="2:9" s="28" customFormat="1" ht="15.75" x14ac:dyDescent="0.2">
      <c r="B37" s="29" t="s">
        <v>153</v>
      </c>
      <c r="C37" s="83" t="s">
        <v>155</v>
      </c>
      <c r="D37" s="100"/>
      <c r="E37" s="26" t="s">
        <v>4</v>
      </c>
      <c r="F37" s="70">
        <v>1</v>
      </c>
      <c r="G37" s="71">
        <v>1.2044370541866205</v>
      </c>
      <c r="H37" s="72">
        <f t="shared" si="0"/>
        <v>0</v>
      </c>
      <c r="I37" s="27">
        <f t="shared" si="1"/>
        <v>0</v>
      </c>
    </row>
    <row r="38" spans="2:9" s="28" customFormat="1" ht="6" customHeight="1" x14ac:dyDescent="0.2">
      <c r="B38" s="29"/>
      <c r="C38" s="113"/>
      <c r="D38" s="114"/>
      <c r="E38" s="26"/>
      <c r="F38" s="70"/>
      <c r="G38" s="71"/>
      <c r="H38" s="72"/>
      <c r="I38" s="27"/>
    </row>
    <row r="39" spans="2:9" s="24" customFormat="1" ht="15.75" x14ac:dyDescent="0.2">
      <c r="B39" s="30">
        <v>3</v>
      </c>
      <c r="C39" s="111" t="s">
        <v>42</v>
      </c>
      <c r="D39" s="112"/>
      <c r="E39" s="31"/>
      <c r="F39" s="73"/>
      <c r="G39" s="71"/>
      <c r="H39" s="72"/>
      <c r="I39" s="27"/>
    </row>
    <row r="40" spans="2:9" s="28" customFormat="1" ht="6.75" customHeight="1" x14ac:dyDescent="0.2">
      <c r="B40" s="29"/>
      <c r="C40" s="113"/>
      <c r="D40" s="114"/>
      <c r="E40" s="26"/>
      <c r="F40" s="70"/>
      <c r="G40" s="71"/>
      <c r="H40" s="72"/>
      <c r="I40" s="27"/>
    </row>
    <row r="41" spans="2:9" s="24" customFormat="1" ht="15.75" x14ac:dyDescent="0.2">
      <c r="B41" s="30">
        <v>4</v>
      </c>
      <c r="C41" s="111" t="s">
        <v>100</v>
      </c>
      <c r="D41" s="112"/>
      <c r="E41" s="33"/>
      <c r="F41" s="73"/>
      <c r="G41" s="71"/>
      <c r="H41" s="72"/>
      <c r="I41" s="27"/>
    </row>
    <row r="42" spans="2:9" s="28" customFormat="1" ht="15.75" x14ac:dyDescent="0.2">
      <c r="B42" s="29" t="s">
        <v>9</v>
      </c>
      <c r="C42" s="115" t="s">
        <v>101</v>
      </c>
      <c r="D42" s="116"/>
      <c r="E42" s="26"/>
      <c r="F42" s="70"/>
      <c r="G42" s="71"/>
      <c r="H42" s="72"/>
      <c r="I42" s="27"/>
    </row>
    <row r="43" spans="2:9" s="28" customFormat="1" ht="15.75" x14ac:dyDescent="0.2">
      <c r="B43" s="29" t="s">
        <v>102</v>
      </c>
      <c r="C43" s="83" t="s">
        <v>42</v>
      </c>
      <c r="D43" s="107"/>
      <c r="E43" s="26"/>
      <c r="F43" s="70"/>
      <c r="G43" s="71"/>
      <c r="H43" s="72"/>
      <c r="I43" s="27"/>
    </row>
    <row r="44" spans="2:9" s="28" customFormat="1" ht="15.75" x14ac:dyDescent="0.2">
      <c r="B44" s="29" t="s">
        <v>103</v>
      </c>
      <c r="C44" s="83" t="s">
        <v>42</v>
      </c>
      <c r="D44" s="107"/>
      <c r="E44" s="26"/>
      <c r="F44" s="70"/>
      <c r="G44" s="71"/>
      <c r="H44" s="72"/>
      <c r="I44" s="27"/>
    </row>
    <row r="45" spans="2:9" s="28" customFormat="1" ht="15.75" x14ac:dyDescent="0.2">
      <c r="B45" s="29" t="s">
        <v>156</v>
      </c>
      <c r="C45" s="83" t="s">
        <v>42</v>
      </c>
      <c r="D45" s="107"/>
      <c r="E45" s="26"/>
      <c r="F45" s="70"/>
      <c r="G45" s="71"/>
      <c r="H45" s="72"/>
      <c r="I45" s="27"/>
    </row>
    <row r="46" spans="2:9" s="28" customFormat="1" ht="15.75" x14ac:dyDescent="0.2">
      <c r="B46" s="29" t="s">
        <v>157</v>
      </c>
      <c r="C46" s="83" t="s">
        <v>160</v>
      </c>
      <c r="D46" s="107"/>
      <c r="E46" s="26" t="s">
        <v>8</v>
      </c>
      <c r="F46" s="70">
        <v>20</v>
      </c>
      <c r="G46" s="71">
        <v>0.19700612618960903</v>
      </c>
      <c r="H46" s="72">
        <f t="shared" si="0"/>
        <v>0</v>
      </c>
      <c r="I46" s="27">
        <f t="shared" si="1"/>
        <v>0</v>
      </c>
    </row>
    <row r="47" spans="2:9" s="28" customFormat="1" ht="15.75" x14ac:dyDescent="0.2">
      <c r="B47" s="29" t="s">
        <v>158</v>
      </c>
      <c r="C47" s="83" t="s">
        <v>161</v>
      </c>
      <c r="D47" s="107"/>
      <c r="E47" s="26" t="s">
        <v>8</v>
      </c>
      <c r="F47" s="70">
        <v>30</v>
      </c>
      <c r="G47" s="71">
        <v>0.35541012047649345</v>
      </c>
      <c r="H47" s="72">
        <f t="shared" si="0"/>
        <v>0</v>
      </c>
      <c r="I47" s="27">
        <f t="shared" si="1"/>
        <v>0</v>
      </c>
    </row>
    <row r="48" spans="2:9" s="28" customFormat="1" ht="15.75" x14ac:dyDescent="0.2">
      <c r="B48" s="29" t="s">
        <v>159</v>
      </c>
      <c r="C48" s="83" t="s">
        <v>162</v>
      </c>
      <c r="D48" s="107"/>
      <c r="E48" s="26" t="s">
        <v>8</v>
      </c>
      <c r="F48" s="70">
        <v>500</v>
      </c>
      <c r="G48" s="71">
        <v>7.5496507312784171</v>
      </c>
      <c r="H48" s="72">
        <f t="shared" si="0"/>
        <v>0</v>
      </c>
      <c r="I48" s="27">
        <f t="shared" si="1"/>
        <v>0</v>
      </c>
    </row>
    <row r="49" spans="2:9" s="28" customFormat="1" ht="5.25" customHeight="1" x14ac:dyDescent="0.2">
      <c r="B49" s="29"/>
      <c r="C49" s="83"/>
      <c r="D49" s="107"/>
      <c r="E49" s="26"/>
      <c r="F49" s="70"/>
      <c r="G49" s="71"/>
      <c r="H49" s="72"/>
      <c r="I49" s="27"/>
    </row>
    <row r="50" spans="2:9" s="28" customFormat="1" ht="15.75" customHeight="1" x14ac:dyDescent="0.2">
      <c r="B50" s="29" t="s">
        <v>10</v>
      </c>
      <c r="C50" s="115" t="s">
        <v>42</v>
      </c>
      <c r="D50" s="116"/>
      <c r="E50" s="26"/>
      <c r="F50" s="70"/>
      <c r="G50" s="71"/>
      <c r="H50" s="72"/>
      <c r="I50" s="27"/>
    </row>
    <row r="51" spans="2:9" s="28" customFormat="1" ht="5.25" customHeight="1" x14ac:dyDescent="0.2">
      <c r="B51" s="29"/>
      <c r="C51" s="115"/>
      <c r="D51" s="116"/>
      <c r="E51" s="26"/>
      <c r="F51" s="70"/>
      <c r="G51" s="71"/>
      <c r="H51" s="72"/>
      <c r="I51" s="27"/>
    </row>
    <row r="52" spans="2:9" s="28" customFormat="1" ht="15.75" x14ac:dyDescent="0.2">
      <c r="B52" s="29" t="s">
        <v>61</v>
      </c>
      <c r="C52" s="115" t="s">
        <v>104</v>
      </c>
      <c r="D52" s="116"/>
      <c r="E52" s="26"/>
      <c r="F52" s="70"/>
      <c r="G52" s="71"/>
      <c r="H52" s="72"/>
      <c r="I52" s="27"/>
    </row>
    <row r="53" spans="2:9" s="28" customFormat="1" ht="15.75" x14ac:dyDescent="0.2">
      <c r="B53" s="29" t="s">
        <v>105</v>
      </c>
      <c r="C53" s="115" t="s">
        <v>42</v>
      </c>
      <c r="D53" s="116"/>
      <c r="E53" s="26"/>
      <c r="F53" s="70"/>
      <c r="G53" s="71"/>
      <c r="H53" s="72"/>
      <c r="I53" s="27"/>
    </row>
    <row r="54" spans="2:9" s="28" customFormat="1" ht="15.75" x14ac:dyDescent="0.2">
      <c r="B54" s="29" t="s">
        <v>106</v>
      </c>
      <c r="C54" s="115" t="s">
        <v>42</v>
      </c>
      <c r="D54" s="116"/>
      <c r="E54" s="26"/>
      <c r="F54" s="70"/>
      <c r="G54" s="71"/>
      <c r="H54" s="72"/>
      <c r="I54" s="27"/>
    </row>
    <row r="55" spans="2:9" s="28" customFormat="1" ht="15.75" x14ac:dyDescent="0.2">
      <c r="B55" s="29" t="s">
        <v>107</v>
      </c>
      <c r="C55" s="115" t="s">
        <v>42</v>
      </c>
      <c r="D55" s="116"/>
      <c r="E55" s="26"/>
      <c r="F55" s="70"/>
      <c r="G55" s="71"/>
      <c r="H55" s="72"/>
      <c r="I55" s="27"/>
    </row>
    <row r="56" spans="2:9" s="28" customFormat="1" ht="15.75" x14ac:dyDescent="0.2">
      <c r="B56" s="29" t="s">
        <v>163</v>
      </c>
      <c r="C56" s="83" t="s">
        <v>160</v>
      </c>
      <c r="D56" s="188"/>
      <c r="E56" s="26" t="s">
        <v>8</v>
      </c>
      <c r="F56" s="70">
        <v>320</v>
      </c>
      <c r="G56" s="71">
        <v>4.1314575313924422</v>
      </c>
      <c r="H56" s="72">
        <f t="shared" si="0"/>
        <v>0</v>
      </c>
      <c r="I56" s="27">
        <f t="shared" si="1"/>
        <v>0</v>
      </c>
    </row>
    <row r="57" spans="2:9" s="28" customFormat="1" ht="15.75" x14ac:dyDescent="0.2">
      <c r="B57" s="29" t="s">
        <v>164</v>
      </c>
      <c r="C57" s="83" t="s">
        <v>161</v>
      </c>
      <c r="D57" s="188"/>
      <c r="E57" s="26" t="s">
        <v>8</v>
      </c>
      <c r="F57" s="70">
        <v>400</v>
      </c>
      <c r="G57" s="71">
        <v>5.886364259107741</v>
      </c>
      <c r="H57" s="72">
        <f t="shared" si="0"/>
        <v>0</v>
      </c>
      <c r="I57" s="27">
        <f t="shared" si="1"/>
        <v>0</v>
      </c>
    </row>
    <row r="58" spans="2:9" s="28" customFormat="1" ht="15.75" x14ac:dyDescent="0.2">
      <c r="B58" s="29" t="s">
        <v>165</v>
      </c>
      <c r="C58" s="83" t="s">
        <v>162</v>
      </c>
      <c r="D58" s="188"/>
      <c r="E58" s="26" t="s">
        <v>8</v>
      </c>
      <c r="F58" s="70">
        <v>2300</v>
      </c>
      <c r="G58" s="71">
        <v>42.101966012149504</v>
      </c>
      <c r="H58" s="72">
        <f t="shared" si="0"/>
        <v>0</v>
      </c>
      <c r="I58" s="27">
        <f t="shared" si="1"/>
        <v>0</v>
      </c>
    </row>
    <row r="59" spans="2:9" s="28" customFormat="1" ht="7.5" customHeight="1" x14ac:dyDescent="0.2">
      <c r="B59" s="29"/>
      <c r="C59" s="99"/>
      <c r="D59" s="100"/>
      <c r="E59" s="26"/>
      <c r="F59" s="70"/>
      <c r="G59" s="71"/>
      <c r="H59" s="72"/>
      <c r="I59" s="27"/>
    </row>
    <row r="60" spans="2:9" s="24" customFormat="1" ht="15.75" x14ac:dyDescent="0.2">
      <c r="B60" s="30">
        <v>5</v>
      </c>
      <c r="C60" s="111" t="s">
        <v>108</v>
      </c>
      <c r="D60" s="112"/>
      <c r="E60" s="33"/>
      <c r="F60" s="73"/>
      <c r="G60" s="71"/>
      <c r="H60" s="72"/>
      <c r="I60" s="27"/>
    </row>
    <row r="61" spans="2:9" s="28" customFormat="1" ht="15.75" customHeight="1" x14ac:dyDescent="0.2">
      <c r="B61" s="29" t="s">
        <v>11</v>
      </c>
      <c r="C61" s="113" t="s">
        <v>42</v>
      </c>
      <c r="D61" s="114"/>
      <c r="E61" s="26"/>
      <c r="F61" s="70"/>
      <c r="G61" s="71"/>
      <c r="H61" s="72"/>
      <c r="I61" s="27"/>
    </row>
    <row r="62" spans="2:9" s="28" customFormat="1" ht="15.75" customHeight="1" x14ac:dyDescent="0.2">
      <c r="B62" s="29" t="s">
        <v>12</v>
      </c>
      <c r="C62" s="113" t="s">
        <v>42</v>
      </c>
      <c r="D62" s="114"/>
      <c r="E62" s="26"/>
      <c r="F62" s="70"/>
      <c r="G62" s="71"/>
      <c r="H62" s="72"/>
      <c r="I62" s="27"/>
    </row>
    <row r="63" spans="2:9" s="28" customFormat="1" ht="15.6" customHeight="1" x14ac:dyDescent="0.2">
      <c r="B63" s="29" t="s">
        <v>34</v>
      </c>
      <c r="C63" s="113" t="s">
        <v>15</v>
      </c>
      <c r="D63" s="114"/>
      <c r="E63" s="26" t="s">
        <v>14</v>
      </c>
      <c r="F63" s="70">
        <v>265</v>
      </c>
      <c r="G63" s="71">
        <v>1.2400952997303096</v>
      </c>
      <c r="H63" s="72">
        <f t="shared" si="0"/>
        <v>0</v>
      </c>
      <c r="I63" s="27">
        <f t="shared" si="1"/>
        <v>0</v>
      </c>
    </row>
    <row r="64" spans="2:9" s="28" customFormat="1" ht="15.75" customHeight="1" x14ac:dyDescent="0.2">
      <c r="B64" s="29" t="s">
        <v>62</v>
      </c>
      <c r="C64" s="113" t="s">
        <v>16</v>
      </c>
      <c r="D64" s="114"/>
      <c r="E64" s="26" t="s">
        <v>14</v>
      </c>
      <c r="F64" s="70">
        <v>315</v>
      </c>
      <c r="G64" s="71">
        <v>1.0683834395060423</v>
      </c>
      <c r="H64" s="72">
        <f t="shared" si="0"/>
        <v>0</v>
      </c>
      <c r="I64" s="27">
        <f t="shared" si="1"/>
        <v>0</v>
      </c>
    </row>
    <row r="65" spans="2:9" s="28" customFormat="1" ht="15.75" customHeight="1" x14ac:dyDescent="0.2">
      <c r="B65" s="29" t="s">
        <v>63</v>
      </c>
      <c r="C65" s="113" t="s">
        <v>65</v>
      </c>
      <c r="D65" s="114"/>
      <c r="E65" s="26" t="s">
        <v>14</v>
      </c>
      <c r="F65" s="70">
        <v>215</v>
      </c>
      <c r="G65" s="71">
        <v>0.15452658961221041</v>
      </c>
      <c r="H65" s="72">
        <f t="shared" si="0"/>
        <v>0</v>
      </c>
      <c r="I65" s="27">
        <f t="shared" si="1"/>
        <v>0</v>
      </c>
    </row>
    <row r="66" spans="2:9" s="28" customFormat="1" ht="15.75" customHeight="1" x14ac:dyDescent="0.2">
      <c r="B66" s="29" t="s">
        <v>64</v>
      </c>
      <c r="C66" s="113" t="s">
        <v>66</v>
      </c>
      <c r="D66" s="114"/>
      <c r="E66" s="26" t="s">
        <v>14</v>
      </c>
      <c r="F66" s="70">
        <v>20</v>
      </c>
      <c r="G66" s="71">
        <v>4.5194962607578999E-2</v>
      </c>
      <c r="H66" s="72">
        <f t="shared" si="0"/>
        <v>0</v>
      </c>
      <c r="I66" s="27">
        <f t="shared" si="1"/>
        <v>0</v>
      </c>
    </row>
    <row r="67" spans="2:9" s="28" customFormat="1" ht="6.75" customHeight="1" x14ac:dyDescent="0.2">
      <c r="B67" s="29"/>
      <c r="C67" s="84"/>
      <c r="D67" s="85"/>
      <c r="E67" s="26"/>
      <c r="F67" s="70"/>
      <c r="G67" s="71"/>
      <c r="H67" s="72"/>
      <c r="I67" s="27"/>
    </row>
    <row r="68" spans="2:9" s="98" customFormat="1" ht="15.75" customHeight="1" x14ac:dyDescent="0.2">
      <c r="B68" s="96">
        <v>6</v>
      </c>
      <c r="C68" s="175" t="s">
        <v>109</v>
      </c>
      <c r="D68" s="176"/>
      <c r="E68" s="97"/>
      <c r="F68" s="70"/>
      <c r="G68" s="71"/>
      <c r="H68" s="72"/>
      <c r="I68" s="27"/>
    </row>
    <row r="69" spans="2:9" s="28" customFormat="1" ht="15.75" customHeight="1" x14ac:dyDescent="0.2">
      <c r="B69" s="29" t="s">
        <v>13</v>
      </c>
      <c r="C69" s="113" t="s">
        <v>42</v>
      </c>
      <c r="D69" s="114"/>
      <c r="E69" s="26"/>
      <c r="F69" s="70"/>
      <c r="G69" s="71"/>
      <c r="H69" s="72"/>
      <c r="I69" s="27"/>
    </row>
    <row r="70" spans="2:9" s="28" customFormat="1" ht="15.75" customHeight="1" x14ac:dyDescent="0.2">
      <c r="B70" s="29" t="s">
        <v>17</v>
      </c>
      <c r="C70" s="113" t="s">
        <v>18</v>
      </c>
      <c r="D70" s="114"/>
      <c r="E70" s="26" t="s">
        <v>14</v>
      </c>
      <c r="F70" s="70">
        <v>200</v>
      </c>
      <c r="G70" s="71">
        <v>0.13972741418456824</v>
      </c>
      <c r="H70" s="72">
        <f t="shared" si="0"/>
        <v>0</v>
      </c>
      <c r="I70" s="27">
        <f t="shared" si="1"/>
        <v>0</v>
      </c>
    </row>
    <row r="71" spans="2:9" s="28" customFormat="1" ht="15.75" customHeight="1" x14ac:dyDescent="0.2">
      <c r="B71" s="29" t="s">
        <v>20</v>
      </c>
      <c r="C71" s="113" t="s">
        <v>52</v>
      </c>
      <c r="D71" s="114"/>
      <c r="E71" s="26" t="s">
        <v>14</v>
      </c>
      <c r="F71" s="70">
        <v>1000</v>
      </c>
      <c r="G71" s="71">
        <v>0.27278536092658817</v>
      </c>
      <c r="H71" s="72">
        <f t="shared" si="0"/>
        <v>0</v>
      </c>
      <c r="I71" s="27">
        <f t="shared" si="1"/>
        <v>0</v>
      </c>
    </row>
    <row r="72" spans="2:9" s="28" customFormat="1" ht="18" customHeight="1" x14ac:dyDescent="0.2">
      <c r="B72" s="29" t="s">
        <v>51</v>
      </c>
      <c r="C72" s="113" t="s">
        <v>42</v>
      </c>
      <c r="D72" s="114"/>
      <c r="E72" s="26"/>
      <c r="F72" s="70"/>
      <c r="G72" s="71"/>
      <c r="H72" s="72"/>
      <c r="I72" s="27"/>
    </row>
    <row r="73" spans="2:9" s="28" customFormat="1" ht="15.75" customHeight="1" x14ac:dyDescent="0.2">
      <c r="B73" s="29" t="s">
        <v>67</v>
      </c>
      <c r="C73" s="113" t="s">
        <v>110</v>
      </c>
      <c r="D73" s="114"/>
      <c r="E73" s="26"/>
      <c r="F73" s="70"/>
      <c r="G73" s="71"/>
      <c r="H73" s="72"/>
      <c r="I73" s="27"/>
    </row>
    <row r="74" spans="2:9" s="28" customFormat="1" ht="15.75" customHeight="1" x14ac:dyDescent="0.2">
      <c r="B74" s="29" t="s">
        <v>68</v>
      </c>
      <c r="C74" s="113" t="s">
        <v>69</v>
      </c>
      <c r="D74" s="114"/>
      <c r="E74" s="26" t="s">
        <v>14</v>
      </c>
      <c r="F74" s="70">
        <v>10</v>
      </c>
      <c r="G74" s="71">
        <v>1.6489326183269312E-2</v>
      </c>
      <c r="H74" s="72">
        <f t="shared" si="0"/>
        <v>0</v>
      </c>
      <c r="I74" s="27">
        <f t="shared" si="1"/>
        <v>0</v>
      </c>
    </row>
    <row r="75" spans="2:9" s="28" customFormat="1" ht="5.25" customHeight="1" x14ac:dyDescent="0.2">
      <c r="B75" s="29"/>
      <c r="C75" s="84"/>
      <c r="D75" s="85"/>
      <c r="E75" s="26"/>
      <c r="F75" s="70"/>
      <c r="G75" s="71"/>
      <c r="H75" s="72"/>
      <c r="I75" s="27"/>
    </row>
    <row r="76" spans="2:9" s="24" customFormat="1" ht="15.75" customHeight="1" x14ac:dyDescent="0.2">
      <c r="B76" s="30">
        <v>7</v>
      </c>
      <c r="C76" s="111" t="s">
        <v>70</v>
      </c>
      <c r="D76" s="112"/>
      <c r="E76" s="33"/>
      <c r="F76" s="73"/>
      <c r="G76" s="71"/>
      <c r="H76" s="72"/>
      <c r="I76" s="27"/>
    </row>
    <row r="77" spans="2:9" s="28" customFormat="1" ht="15.75" customHeight="1" x14ac:dyDescent="0.2">
      <c r="B77" s="29" t="s">
        <v>21</v>
      </c>
      <c r="C77" s="113" t="s">
        <v>111</v>
      </c>
      <c r="D77" s="114"/>
      <c r="E77" s="26" t="s">
        <v>8</v>
      </c>
      <c r="F77" s="70">
        <v>110</v>
      </c>
      <c r="G77" s="71">
        <v>0.16089986641988779</v>
      </c>
      <c r="H77" s="72">
        <f t="shared" si="0"/>
        <v>0</v>
      </c>
      <c r="I77" s="27">
        <f t="shared" si="1"/>
        <v>0</v>
      </c>
    </row>
    <row r="78" spans="2:9" s="28" customFormat="1" ht="15.75" customHeight="1" x14ac:dyDescent="0.2">
      <c r="B78" s="29" t="s">
        <v>23</v>
      </c>
      <c r="C78" s="113" t="s">
        <v>71</v>
      </c>
      <c r="D78" s="114"/>
      <c r="E78" s="26" t="s">
        <v>8</v>
      </c>
      <c r="F78" s="70">
        <v>10</v>
      </c>
      <c r="G78" s="71">
        <v>5.2786142165634771E-2</v>
      </c>
      <c r="H78" s="72">
        <f t="shared" si="0"/>
        <v>0</v>
      </c>
      <c r="I78" s="27">
        <f t="shared" si="1"/>
        <v>0</v>
      </c>
    </row>
    <row r="79" spans="2:9" s="28" customFormat="1" ht="15.6" customHeight="1" x14ac:dyDescent="0.2">
      <c r="B79" s="29" t="s">
        <v>72</v>
      </c>
      <c r="C79" s="113" t="s">
        <v>166</v>
      </c>
      <c r="D79" s="114"/>
      <c r="E79" s="26" t="s">
        <v>8</v>
      </c>
      <c r="F79" s="70">
        <v>10</v>
      </c>
      <c r="G79" s="71">
        <v>7.4370775773956524E-2</v>
      </c>
      <c r="H79" s="72">
        <f t="shared" si="0"/>
        <v>0</v>
      </c>
      <c r="I79" s="27">
        <f t="shared" si="1"/>
        <v>0</v>
      </c>
    </row>
    <row r="80" spans="2:9" s="28" customFormat="1" ht="6" customHeight="1" x14ac:dyDescent="0.2">
      <c r="B80" s="88"/>
      <c r="C80" s="103"/>
      <c r="D80" s="104"/>
      <c r="E80" s="89"/>
      <c r="F80" s="90"/>
      <c r="G80" s="71"/>
      <c r="H80" s="72"/>
      <c r="I80" s="27"/>
    </row>
    <row r="81" spans="2:9" s="24" customFormat="1" ht="15.75" x14ac:dyDescent="0.2">
      <c r="B81" s="30">
        <v>8</v>
      </c>
      <c r="C81" s="111" t="s">
        <v>112</v>
      </c>
      <c r="D81" s="112"/>
      <c r="E81" s="33"/>
      <c r="F81" s="73"/>
      <c r="G81" s="71"/>
      <c r="H81" s="72"/>
      <c r="I81" s="27"/>
    </row>
    <row r="82" spans="2:9" s="28" customFormat="1" ht="15.75" x14ac:dyDescent="0.2">
      <c r="B82" s="67" t="s">
        <v>54</v>
      </c>
      <c r="C82" s="113" t="s">
        <v>22</v>
      </c>
      <c r="D82" s="114"/>
      <c r="E82" s="26" t="s">
        <v>19</v>
      </c>
      <c r="F82" s="74">
        <v>405</v>
      </c>
      <c r="G82" s="71">
        <v>5.5666854997652226</v>
      </c>
      <c r="H82" s="72">
        <f t="shared" si="0"/>
        <v>0</v>
      </c>
      <c r="I82" s="27">
        <f t="shared" si="1"/>
        <v>0</v>
      </c>
    </row>
    <row r="83" spans="2:9" s="28" customFormat="1" ht="15.75" x14ac:dyDescent="0.2">
      <c r="B83" s="67" t="s">
        <v>73</v>
      </c>
      <c r="C83" s="113" t="s">
        <v>42</v>
      </c>
      <c r="D83" s="114"/>
      <c r="E83" s="26"/>
      <c r="F83" s="70"/>
      <c r="G83" s="71"/>
      <c r="H83" s="72"/>
      <c r="I83" s="27"/>
    </row>
    <row r="84" spans="2:9" s="28" customFormat="1" ht="15.75" x14ac:dyDescent="0.2">
      <c r="B84" s="67" t="s">
        <v>74</v>
      </c>
      <c r="C84" s="113" t="s">
        <v>42</v>
      </c>
      <c r="D84" s="114"/>
      <c r="E84" s="26"/>
      <c r="F84" s="74"/>
      <c r="G84" s="71"/>
      <c r="H84" s="72"/>
      <c r="I84" s="27"/>
    </row>
    <row r="85" spans="2:9" s="28" customFormat="1" ht="15.75" x14ac:dyDescent="0.2">
      <c r="B85" s="67" t="s">
        <v>75</v>
      </c>
      <c r="C85" s="113" t="s">
        <v>76</v>
      </c>
      <c r="D85" s="114"/>
      <c r="E85" s="26" t="s">
        <v>19</v>
      </c>
      <c r="F85" s="70">
        <v>25</v>
      </c>
      <c r="G85" s="71">
        <v>0.99394224078393456</v>
      </c>
      <c r="H85" s="72">
        <f t="shared" si="0"/>
        <v>0</v>
      </c>
      <c r="I85" s="27">
        <f t="shared" si="1"/>
        <v>0</v>
      </c>
    </row>
    <row r="86" spans="2:9" s="28" customFormat="1" ht="6" customHeight="1" x14ac:dyDescent="0.2">
      <c r="B86" s="93"/>
      <c r="C86" s="103"/>
      <c r="D86" s="104"/>
      <c r="E86" s="89"/>
      <c r="F86" s="90"/>
      <c r="G86" s="95"/>
      <c r="H86" s="72"/>
      <c r="I86" s="27"/>
    </row>
    <row r="87" spans="2:9" s="28" customFormat="1" ht="15.75" x14ac:dyDescent="0.2">
      <c r="B87" s="30">
        <v>9</v>
      </c>
      <c r="C87" s="111" t="s">
        <v>113</v>
      </c>
      <c r="D87" s="112"/>
      <c r="E87" s="26"/>
      <c r="F87" s="70"/>
      <c r="G87" s="71"/>
      <c r="H87" s="72"/>
      <c r="I87" s="27"/>
    </row>
    <row r="88" spans="2:9" s="28" customFormat="1" ht="15.75" x14ac:dyDescent="0.2">
      <c r="B88" s="29" t="s">
        <v>77</v>
      </c>
      <c r="C88" s="113" t="s">
        <v>114</v>
      </c>
      <c r="D88" s="114"/>
      <c r="E88" s="26"/>
      <c r="F88" s="70"/>
      <c r="G88" s="71"/>
      <c r="H88" s="72"/>
      <c r="I88" s="27"/>
    </row>
    <row r="89" spans="2:9" s="28" customFormat="1" ht="15.75" x14ac:dyDescent="0.2">
      <c r="B89" s="29" t="s">
        <v>115</v>
      </c>
      <c r="C89" s="113" t="s">
        <v>42</v>
      </c>
      <c r="D89" s="114"/>
      <c r="E89" s="26"/>
      <c r="F89" s="70"/>
      <c r="G89" s="71"/>
      <c r="H89" s="72"/>
      <c r="I89" s="27"/>
    </row>
    <row r="90" spans="2:9" s="28" customFormat="1" ht="15.75" x14ac:dyDescent="0.2">
      <c r="B90" s="29" t="s">
        <v>116</v>
      </c>
      <c r="C90" s="113" t="s">
        <v>42</v>
      </c>
      <c r="D90" s="114"/>
      <c r="E90" s="26"/>
      <c r="F90" s="70"/>
      <c r="G90" s="71"/>
      <c r="H90" s="72"/>
      <c r="I90" s="27"/>
    </row>
    <row r="91" spans="2:9" s="28" customFormat="1" ht="15.75" x14ac:dyDescent="0.2">
      <c r="B91" s="29" t="s">
        <v>117</v>
      </c>
      <c r="C91" s="113" t="s">
        <v>42</v>
      </c>
      <c r="D91" s="114"/>
      <c r="E91" s="26"/>
      <c r="F91" s="70"/>
      <c r="G91" s="71"/>
      <c r="H91" s="72"/>
      <c r="I91" s="27"/>
    </row>
    <row r="92" spans="2:9" s="28" customFormat="1" ht="15.75" x14ac:dyDescent="0.2">
      <c r="B92" s="29" t="s">
        <v>167</v>
      </c>
      <c r="C92" s="99" t="s">
        <v>160</v>
      </c>
      <c r="D92" s="100"/>
      <c r="E92" s="26" t="s">
        <v>4</v>
      </c>
      <c r="F92" s="70">
        <v>1</v>
      </c>
      <c r="G92" s="71">
        <v>0.53012572656572465</v>
      </c>
      <c r="H92" s="72">
        <f t="shared" ref="H86:H119" si="2">TRUNC(($I$3*G92)/(100*F92),2)</f>
        <v>0</v>
      </c>
      <c r="I92" s="27">
        <f t="shared" ref="I86:I119" si="3">TRUNC(F92*H92,2)</f>
        <v>0</v>
      </c>
    </row>
    <row r="93" spans="2:9" s="28" customFormat="1" ht="15.75" x14ac:dyDescent="0.2">
      <c r="B93" s="29" t="s">
        <v>168</v>
      </c>
      <c r="C93" s="99" t="s">
        <v>42</v>
      </c>
      <c r="D93" s="100"/>
      <c r="E93" s="26"/>
      <c r="F93" s="70"/>
      <c r="G93" s="71"/>
      <c r="H93" s="72"/>
      <c r="I93" s="27"/>
    </row>
    <row r="94" spans="2:9" s="28" customFormat="1" ht="15.75" x14ac:dyDescent="0.2">
      <c r="B94" s="29" t="s">
        <v>169</v>
      </c>
      <c r="C94" s="99" t="s">
        <v>162</v>
      </c>
      <c r="D94" s="100"/>
      <c r="E94" s="26" t="s">
        <v>4</v>
      </c>
      <c r="F94" s="70">
        <v>1</v>
      </c>
      <c r="G94" s="71">
        <v>0.63983080232187517</v>
      </c>
      <c r="H94" s="72">
        <f t="shared" si="2"/>
        <v>0</v>
      </c>
      <c r="I94" s="27">
        <f t="shared" si="3"/>
        <v>0</v>
      </c>
    </row>
    <row r="95" spans="2:9" s="28" customFormat="1" ht="6" customHeight="1" x14ac:dyDescent="0.2">
      <c r="B95" s="29"/>
      <c r="C95" s="99"/>
      <c r="D95" s="100"/>
      <c r="E95" s="26"/>
      <c r="F95" s="70"/>
      <c r="G95" s="71"/>
      <c r="H95" s="72"/>
      <c r="I95" s="27"/>
    </row>
    <row r="96" spans="2:9" s="28" customFormat="1" ht="15.75" x14ac:dyDescent="0.2">
      <c r="B96" s="29" t="s">
        <v>78</v>
      </c>
      <c r="C96" s="113" t="s">
        <v>42</v>
      </c>
      <c r="D96" s="114"/>
      <c r="E96" s="26"/>
      <c r="F96" s="70"/>
      <c r="G96" s="71"/>
      <c r="H96" s="72"/>
      <c r="I96" s="27"/>
    </row>
    <row r="97" spans="2:9" s="28" customFormat="1" ht="5.25" customHeight="1" x14ac:dyDescent="0.2">
      <c r="B97" s="29"/>
      <c r="C97" s="113"/>
      <c r="D97" s="114"/>
      <c r="E97" s="26"/>
      <c r="F97" s="70"/>
      <c r="G97" s="71"/>
      <c r="H97" s="72"/>
      <c r="I97" s="27"/>
    </row>
    <row r="98" spans="2:9" s="28" customFormat="1" ht="15.75" x14ac:dyDescent="0.2">
      <c r="B98" s="29" t="s">
        <v>79</v>
      </c>
      <c r="C98" s="113" t="s">
        <v>118</v>
      </c>
      <c r="D98" s="114"/>
      <c r="E98" s="26" t="s">
        <v>4</v>
      </c>
      <c r="F98" s="70">
        <v>2</v>
      </c>
      <c r="G98" s="71">
        <v>0.13504967341678839</v>
      </c>
      <c r="H98" s="72">
        <f t="shared" si="2"/>
        <v>0</v>
      </c>
      <c r="I98" s="27">
        <f t="shared" si="3"/>
        <v>0</v>
      </c>
    </row>
    <row r="99" spans="2:9" s="28" customFormat="1" ht="5.25" customHeight="1" x14ac:dyDescent="0.2">
      <c r="B99" s="88"/>
      <c r="C99" s="103"/>
      <c r="D99" s="104"/>
      <c r="E99" s="89"/>
      <c r="F99" s="90"/>
      <c r="G99" s="95"/>
      <c r="H99" s="72"/>
      <c r="I99" s="27"/>
    </row>
    <row r="100" spans="2:9" s="28" customFormat="1" ht="15.75" x14ac:dyDescent="0.2">
      <c r="B100" s="88" t="s">
        <v>170</v>
      </c>
      <c r="C100" s="189" t="s">
        <v>174</v>
      </c>
      <c r="D100" s="104"/>
      <c r="E100" s="89"/>
      <c r="F100" s="90"/>
      <c r="G100" s="95"/>
      <c r="H100" s="72"/>
      <c r="I100" s="27"/>
    </row>
    <row r="101" spans="2:9" s="28" customFormat="1" ht="15.75" x14ac:dyDescent="0.2">
      <c r="B101" s="88" t="s">
        <v>171</v>
      </c>
      <c r="C101" s="103" t="s">
        <v>42</v>
      </c>
      <c r="D101" s="104"/>
      <c r="E101" s="89"/>
      <c r="F101" s="90"/>
      <c r="G101" s="95"/>
      <c r="H101" s="72"/>
      <c r="I101" s="27"/>
    </row>
    <row r="102" spans="2:9" s="28" customFormat="1" ht="15.75" x14ac:dyDescent="0.2">
      <c r="B102" s="88" t="s">
        <v>172</v>
      </c>
      <c r="C102" s="103" t="s">
        <v>42</v>
      </c>
      <c r="D102" s="104"/>
      <c r="E102" s="89"/>
      <c r="F102" s="90"/>
      <c r="G102" s="95"/>
      <c r="H102" s="72"/>
      <c r="I102" s="27"/>
    </row>
    <row r="103" spans="2:9" s="28" customFormat="1" ht="15.75" x14ac:dyDescent="0.2">
      <c r="B103" s="88" t="s">
        <v>173</v>
      </c>
      <c r="C103" s="103" t="s">
        <v>175</v>
      </c>
      <c r="D103" s="104"/>
      <c r="E103" s="89" t="s">
        <v>4</v>
      </c>
      <c r="F103" s="90">
        <v>1</v>
      </c>
      <c r="G103" s="95">
        <v>0.47141162917630941</v>
      </c>
      <c r="H103" s="72">
        <f t="shared" si="2"/>
        <v>0</v>
      </c>
      <c r="I103" s="27">
        <f t="shared" si="3"/>
        <v>0</v>
      </c>
    </row>
    <row r="104" spans="2:9" s="28" customFormat="1" ht="6.75" customHeight="1" x14ac:dyDescent="0.2">
      <c r="B104" s="93"/>
      <c r="C104" s="103"/>
      <c r="D104" s="104"/>
      <c r="E104" s="89"/>
      <c r="F104" s="90"/>
      <c r="G104" s="95"/>
      <c r="H104" s="72"/>
      <c r="I104" s="27"/>
    </row>
    <row r="105" spans="2:9" s="24" customFormat="1" ht="15.75" x14ac:dyDescent="0.2">
      <c r="B105" s="30">
        <v>10</v>
      </c>
      <c r="C105" s="111" t="s">
        <v>176</v>
      </c>
      <c r="D105" s="112"/>
      <c r="E105" s="33"/>
      <c r="F105" s="73"/>
      <c r="G105" s="71"/>
      <c r="H105" s="72"/>
      <c r="I105" s="27"/>
    </row>
    <row r="106" spans="2:9" s="24" customFormat="1" ht="15.75" x14ac:dyDescent="0.2">
      <c r="B106" s="38" t="s">
        <v>80</v>
      </c>
      <c r="C106" s="113" t="s">
        <v>42</v>
      </c>
      <c r="D106" s="114"/>
      <c r="E106" s="39"/>
      <c r="F106" s="87"/>
      <c r="G106" s="71"/>
      <c r="H106" s="72"/>
      <c r="I106" s="27"/>
    </row>
    <row r="107" spans="2:9" s="24" customFormat="1" ht="15.75" x14ac:dyDescent="0.2">
      <c r="B107" s="38" t="s">
        <v>81</v>
      </c>
      <c r="C107" s="113" t="s">
        <v>42</v>
      </c>
      <c r="D107" s="114"/>
      <c r="E107" s="39"/>
      <c r="F107" s="87"/>
      <c r="G107" s="71"/>
      <c r="H107" s="72"/>
      <c r="I107" s="27"/>
    </row>
    <row r="108" spans="2:9" s="24" customFormat="1" ht="15.75" x14ac:dyDescent="0.2">
      <c r="B108" s="38" t="s">
        <v>82</v>
      </c>
      <c r="C108" s="113" t="s">
        <v>42</v>
      </c>
      <c r="D108" s="114"/>
      <c r="E108" s="39"/>
      <c r="F108" s="87"/>
      <c r="G108" s="71"/>
      <c r="H108" s="72"/>
      <c r="I108" s="27"/>
    </row>
    <row r="109" spans="2:9" s="28" customFormat="1" ht="15.75" x14ac:dyDescent="0.2">
      <c r="B109" s="38" t="s">
        <v>83</v>
      </c>
      <c r="C109" s="99" t="s">
        <v>160</v>
      </c>
      <c r="D109" s="100"/>
      <c r="E109" s="39" t="s">
        <v>8</v>
      </c>
      <c r="F109" s="81">
        <v>10</v>
      </c>
      <c r="G109" s="71">
        <v>3.9221439593818325E-2</v>
      </c>
      <c r="H109" s="72">
        <f t="shared" si="2"/>
        <v>0</v>
      </c>
      <c r="I109" s="27">
        <f t="shared" si="3"/>
        <v>0</v>
      </c>
    </row>
    <row r="110" spans="2:9" s="28" customFormat="1" ht="15.75" x14ac:dyDescent="0.2">
      <c r="B110" s="38" t="s">
        <v>84</v>
      </c>
      <c r="C110" s="99" t="s">
        <v>42</v>
      </c>
      <c r="D110" s="100"/>
      <c r="E110" s="39"/>
      <c r="F110" s="81"/>
      <c r="G110" s="71"/>
      <c r="H110" s="72"/>
      <c r="I110" s="27"/>
    </row>
    <row r="111" spans="2:9" s="28" customFormat="1" ht="15.75" x14ac:dyDescent="0.2">
      <c r="B111" s="38" t="s">
        <v>85</v>
      </c>
      <c r="C111" s="99" t="s">
        <v>162</v>
      </c>
      <c r="D111" s="100"/>
      <c r="E111" s="39" t="s">
        <v>8</v>
      </c>
      <c r="F111" s="81">
        <v>450</v>
      </c>
      <c r="G111" s="71">
        <v>2.927626943065194</v>
      </c>
      <c r="H111" s="72">
        <f t="shared" si="2"/>
        <v>0</v>
      </c>
      <c r="I111" s="27">
        <f t="shared" si="3"/>
        <v>0</v>
      </c>
    </row>
    <row r="112" spans="2:9" s="24" customFormat="1" ht="6" customHeight="1" x14ac:dyDescent="0.2">
      <c r="B112" s="108"/>
      <c r="C112" s="103"/>
      <c r="D112" s="104"/>
      <c r="E112" s="109"/>
      <c r="F112" s="110"/>
      <c r="G112" s="95"/>
      <c r="H112" s="72"/>
      <c r="I112" s="27"/>
    </row>
    <row r="113" spans="2:9" s="24" customFormat="1" ht="15.75" x14ac:dyDescent="0.2">
      <c r="B113" s="30">
        <v>11</v>
      </c>
      <c r="C113" s="111" t="s">
        <v>183</v>
      </c>
      <c r="D113" s="112"/>
      <c r="E113" s="33"/>
      <c r="F113" s="73"/>
      <c r="G113" s="71"/>
      <c r="H113" s="72"/>
      <c r="I113" s="27"/>
    </row>
    <row r="114" spans="2:9" s="28" customFormat="1" ht="15.75" x14ac:dyDescent="0.2">
      <c r="B114" s="88" t="s">
        <v>177</v>
      </c>
      <c r="C114" s="189" t="s">
        <v>184</v>
      </c>
      <c r="D114" s="190"/>
      <c r="E114" s="89" t="s">
        <v>19</v>
      </c>
      <c r="F114" s="90">
        <v>2</v>
      </c>
      <c r="G114" s="95">
        <v>8.6258169421867509E-2</v>
      </c>
      <c r="H114" s="72">
        <f t="shared" si="2"/>
        <v>0</v>
      </c>
      <c r="I114" s="27">
        <f t="shared" si="3"/>
        <v>0</v>
      </c>
    </row>
    <row r="115" spans="2:9" s="28" customFormat="1" ht="15.75" x14ac:dyDescent="0.2">
      <c r="B115" s="88" t="s">
        <v>178</v>
      </c>
      <c r="C115" s="189" t="s">
        <v>185</v>
      </c>
      <c r="D115" s="190"/>
      <c r="E115" s="89" t="s">
        <v>8</v>
      </c>
      <c r="F115" s="90">
        <v>2</v>
      </c>
      <c r="G115" s="95">
        <v>3.9992363749755122E-2</v>
      </c>
      <c r="H115" s="72">
        <f t="shared" si="2"/>
        <v>0</v>
      </c>
      <c r="I115" s="27">
        <f t="shared" si="3"/>
        <v>0</v>
      </c>
    </row>
    <row r="116" spans="2:9" s="28" customFormat="1" ht="15.75" x14ac:dyDescent="0.2">
      <c r="B116" s="88" t="s">
        <v>179</v>
      </c>
      <c r="C116" s="189" t="s">
        <v>186</v>
      </c>
      <c r="D116" s="190"/>
      <c r="E116" s="89"/>
      <c r="F116" s="90"/>
      <c r="G116" s="95"/>
      <c r="H116" s="72"/>
      <c r="I116" s="27"/>
    </row>
    <row r="117" spans="2:9" s="28" customFormat="1" ht="15.75" x14ac:dyDescent="0.2">
      <c r="B117" s="88" t="s">
        <v>180</v>
      </c>
      <c r="C117" s="189" t="s">
        <v>42</v>
      </c>
      <c r="D117" s="190"/>
      <c r="E117" s="89"/>
      <c r="F117" s="90"/>
      <c r="G117" s="95"/>
      <c r="H117" s="72"/>
      <c r="I117" s="27"/>
    </row>
    <row r="118" spans="2:9" s="28" customFormat="1" ht="15.75" x14ac:dyDescent="0.2">
      <c r="B118" s="88" t="s">
        <v>181</v>
      </c>
      <c r="C118" s="189" t="s">
        <v>42</v>
      </c>
      <c r="D118" s="190"/>
      <c r="E118" s="89"/>
      <c r="F118" s="90"/>
      <c r="G118" s="95"/>
      <c r="H118" s="72"/>
      <c r="I118" s="27"/>
    </row>
    <row r="119" spans="2:9" s="28" customFormat="1" ht="15.75" x14ac:dyDescent="0.2">
      <c r="B119" s="88" t="s">
        <v>182</v>
      </c>
      <c r="C119" s="189" t="s">
        <v>187</v>
      </c>
      <c r="D119" s="190"/>
      <c r="E119" s="89" t="s">
        <v>8</v>
      </c>
      <c r="F119" s="90">
        <v>50</v>
      </c>
      <c r="G119" s="95">
        <v>0.49227712020821723</v>
      </c>
      <c r="H119" s="72">
        <f t="shared" si="2"/>
        <v>0</v>
      </c>
      <c r="I119" s="27">
        <f t="shared" si="3"/>
        <v>0</v>
      </c>
    </row>
    <row r="120" spans="2:9" s="28" customFormat="1" ht="8.25" customHeight="1" thickBot="1" x14ac:dyDescent="0.25">
      <c r="B120" s="93"/>
      <c r="C120" s="179"/>
      <c r="D120" s="180"/>
      <c r="E120" s="89"/>
      <c r="F120" s="94"/>
      <c r="G120" s="95"/>
      <c r="H120" s="91"/>
      <c r="I120" s="92"/>
    </row>
    <row r="121" spans="2:9" s="14" customFormat="1" ht="18.75" x14ac:dyDescent="0.25">
      <c r="B121" s="52"/>
      <c r="C121" s="169" t="s">
        <v>37</v>
      </c>
      <c r="D121" s="170"/>
      <c r="E121" s="35" t="s">
        <v>39</v>
      </c>
      <c r="F121" s="75"/>
      <c r="G121" s="76"/>
      <c r="H121" s="77"/>
      <c r="I121" s="177">
        <f>TRUNC(SUM($I$18:$I$120),2)</f>
        <v>0</v>
      </c>
    </row>
    <row r="122" spans="2:9" s="14" customFormat="1" ht="16.5" thickBot="1" x14ac:dyDescent="0.3">
      <c r="B122" s="36"/>
      <c r="C122" s="171"/>
      <c r="D122" s="172"/>
      <c r="E122" s="37"/>
      <c r="F122" s="78"/>
      <c r="G122" s="79"/>
      <c r="H122" s="80"/>
      <c r="I122" s="178"/>
    </row>
    <row r="123" spans="2:9" s="28" customFormat="1" ht="9.9499999999999993" customHeight="1" x14ac:dyDescent="0.2">
      <c r="B123" s="29"/>
      <c r="C123" s="113"/>
      <c r="D123" s="114"/>
      <c r="E123" s="26"/>
      <c r="F123" s="70"/>
      <c r="G123" s="71"/>
      <c r="H123" s="72"/>
      <c r="I123" s="27"/>
    </row>
    <row r="124" spans="2:9" s="28" customFormat="1" ht="15.75" x14ac:dyDescent="0.2">
      <c r="B124" s="86">
        <v>12</v>
      </c>
      <c r="C124" s="111" t="s">
        <v>42</v>
      </c>
      <c r="D124" s="112"/>
      <c r="E124" s="39"/>
      <c r="F124" s="81"/>
      <c r="G124" s="71"/>
      <c r="H124" s="72"/>
      <c r="I124" s="40"/>
    </row>
    <row r="125" spans="2:9" s="28" customFormat="1" ht="6" customHeight="1" x14ac:dyDescent="0.2">
      <c r="B125" s="86"/>
      <c r="C125" s="101"/>
      <c r="D125" s="102"/>
      <c r="E125" s="39"/>
      <c r="F125" s="81"/>
      <c r="G125" s="71"/>
      <c r="H125" s="72"/>
      <c r="I125" s="40"/>
    </row>
    <row r="126" spans="2:9" s="24" customFormat="1" ht="15.75" x14ac:dyDescent="0.2">
      <c r="B126" s="41">
        <v>13</v>
      </c>
      <c r="C126" s="111" t="s">
        <v>42</v>
      </c>
      <c r="D126" s="112"/>
      <c r="E126" s="66"/>
      <c r="F126" s="82"/>
      <c r="G126" s="71"/>
      <c r="H126" s="72"/>
      <c r="I126" s="32"/>
    </row>
    <row r="127" spans="2:9" s="28" customFormat="1" ht="7.5" customHeight="1" x14ac:dyDescent="0.2">
      <c r="B127" s="25"/>
      <c r="C127" s="113"/>
      <c r="D127" s="114"/>
      <c r="E127" s="26"/>
      <c r="F127" s="70"/>
      <c r="G127" s="71"/>
      <c r="H127" s="72"/>
      <c r="I127" s="27"/>
    </row>
    <row r="128" spans="2:9" s="24" customFormat="1" ht="15.75" customHeight="1" x14ac:dyDescent="0.2">
      <c r="B128" s="41">
        <v>14</v>
      </c>
      <c r="C128" s="111" t="s">
        <v>119</v>
      </c>
      <c r="D128" s="112"/>
      <c r="E128" s="33"/>
      <c r="F128" s="73"/>
      <c r="G128" s="71"/>
      <c r="H128" s="72"/>
      <c r="I128" s="32"/>
    </row>
    <row r="129" spans="2:9" s="28" customFormat="1" ht="15.75" customHeight="1" x14ac:dyDescent="0.2">
      <c r="B129" s="25" t="s">
        <v>86</v>
      </c>
      <c r="C129" s="113" t="s">
        <v>24</v>
      </c>
      <c r="D129" s="114"/>
      <c r="E129" s="26" t="s">
        <v>19</v>
      </c>
      <c r="F129" s="70">
        <v>460</v>
      </c>
      <c r="G129" s="71">
        <v>0.79090356057990885</v>
      </c>
      <c r="H129" s="72">
        <f t="shared" ref="H129:H192" si="4">TRUNC(($I$3*G129)/(100*F129),2)</f>
        <v>0</v>
      </c>
      <c r="I129" s="27">
        <f>TRUNC(F129*H129,2)</f>
        <v>0</v>
      </c>
    </row>
    <row r="130" spans="2:9" s="28" customFormat="1" ht="15.75" customHeight="1" x14ac:dyDescent="0.2">
      <c r="B130" s="25" t="s">
        <v>87</v>
      </c>
      <c r="C130" s="113" t="s">
        <v>25</v>
      </c>
      <c r="D130" s="114"/>
      <c r="E130" s="26" t="s">
        <v>19</v>
      </c>
      <c r="F130" s="70">
        <v>100</v>
      </c>
      <c r="G130" s="71">
        <v>0.27676218623394616</v>
      </c>
      <c r="H130" s="72">
        <f t="shared" si="4"/>
        <v>0</v>
      </c>
      <c r="I130" s="27">
        <f>TRUNC(F130*H130,2)</f>
        <v>0</v>
      </c>
    </row>
    <row r="131" spans="2:9" s="28" customFormat="1" ht="15.75" customHeight="1" x14ac:dyDescent="0.2">
      <c r="B131" s="25" t="s">
        <v>88</v>
      </c>
      <c r="C131" s="113" t="s">
        <v>26</v>
      </c>
      <c r="D131" s="114"/>
      <c r="E131" s="26" t="s">
        <v>19</v>
      </c>
      <c r="F131" s="70">
        <v>460</v>
      </c>
      <c r="G131" s="71">
        <v>0.47105495765655575</v>
      </c>
      <c r="H131" s="72">
        <f t="shared" si="4"/>
        <v>0</v>
      </c>
      <c r="I131" s="27">
        <f t="shared" ref="I131:I194" si="5">TRUNC(F131*H131,2)</f>
        <v>0</v>
      </c>
    </row>
    <row r="132" spans="2:9" s="28" customFormat="1" ht="15.75" customHeight="1" x14ac:dyDescent="0.2">
      <c r="B132" s="25" t="s">
        <v>121</v>
      </c>
      <c r="C132" s="113" t="s">
        <v>188</v>
      </c>
      <c r="D132" s="114"/>
      <c r="E132" s="26" t="s">
        <v>19</v>
      </c>
      <c r="F132" s="70">
        <v>100</v>
      </c>
      <c r="G132" s="71">
        <v>9.8385001093492325E-2</v>
      </c>
      <c r="H132" s="72">
        <f t="shared" si="4"/>
        <v>0</v>
      </c>
      <c r="I132" s="27">
        <f t="shared" si="5"/>
        <v>0</v>
      </c>
    </row>
    <row r="133" spans="2:9" s="28" customFormat="1" ht="15.75" customHeight="1" x14ac:dyDescent="0.2">
      <c r="B133" s="25" t="s">
        <v>122</v>
      </c>
      <c r="C133" s="113" t="s">
        <v>120</v>
      </c>
      <c r="D133" s="114"/>
      <c r="E133" s="26" t="s">
        <v>19</v>
      </c>
      <c r="F133" s="70">
        <v>30</v>
      </c>
      <c r="G133" s="71">
        <v>8.1419284378612414E-2</v>
      </c>
      <c r="H133" s="72">
        <f t="shared" si="4"/>
        <v>0</v>
      </c>
      <c r="I133" s="27">
        <f t="shared" si="5"/>
        <v>0</v>
      </c>
    </row>
    <row r="134" spans="2:9" s="28" customFormat="1" ht="8.25" customHeight="1" x14ac:dyDescent="0.2">
      <c r="B134" s="25"/>
      <c r="C134" s="113"/>
      <c r="D134" s="114"/>
      <c r="E134" s="26"/>
      <c r="F134" s="70"/>
      <c r="G134" s="71"/>
      <c r="H134" s="72"/>
      <c r="I134" s="27"/>
    </row>
    <row r="135" spans="2:9" s="24" customFormat="1" ht="35.1" customHeight="1" x14ac:dyDescent="0.2">
      <c r="B135" s="41">
        <v>15</v>
      </c>
      <c r="C135" s="111" t="s">
        <v>91</v>
      </c>
      <c r="D135" s="112"/>
      <c r="E135" s="33"/>
      <c r="F135" s="73"/>
      <c r="G135" s="71"/>
      <c r="H135" s="72"/>
      <c r="I135" s="27"/>
    </row>
    <row r="136" spans="2:9" s="28" customFormat="1" ht="15.75" customHeight="1" x14ac:dyDescent="0.2">
      <c r="B136" s="25" t="s">
        <v>53</v>
      </c>
      <c r="C136" s="113" t="s">
        <v>27</v>
      </c>
      <c r="D136" s="114"/>
      <c r="E136" s="26" t="s">
        <v>4</v>
      </c>
      <c r="F136" s="70">
        <v>905</v>
      </c>
      <c r="G136" s="71">
        <v>0.40470307728751403</v>
      </c>
      <c r="H136" s="72">
        <f t="shared" si="4"/>
        <v>0</v>
      </c>
      <c r="I136" s="27">
        <f t="shared" si="5"/>
        <v>0</v>
      </c>
    </row>
    <row r="137" spans="2:9" s="28" customFormat="1" ht="30.75" customHeight="1" x14ac:dyDescent="0.2">
      <c r="B137" s="25" t="s">
        <v>89</v>
      </c>
      <c r="C137" s="113" t="s">
        <v>41</v>
      </c>
      <c r="D137" s="114"/>
      <c r="E137" s="26" t="s">
        <v>4</v>
      </c>
      <c r="F137" s="70">
        <v>23</v>
      </c>
      <c r="G137" s="71">
        <v>0.33728926028561695</v>
      </c>
      <c r="H137" s="72">
        <f t="shared" si="4"/>
        <v>0</v>
      </c>
      <c r="I137" s="27">
        <f t="shared" si="5"/>
        <v>0</v>
      </c>
    </row>
    <row r="138" spans="2:9" s="28" customFormat="1" ht="15.75" x14ac:dyDescent="0.2">
      <c r="B138" s="25" t="s">
        <v>90</v>
      </c>
      <c r="C138" s="113" t="s">
        <v>92</v>
      </c>
      <c r="D138" s="114"/>
      <c r="E138" s="26" t="s">
        <v>4</v>
      </c>
      <c r="F138" s="70">
        <v>10</v>
      </c>
      <c r="G138" s="71">
        <v>2.3676609421046539E-2</v>
      </c>
      <c r="H138" s="72">
        <f t="shared" si="4"/>
        <v>0</v>
      </c>
      <c r="I138" s="27">
        <f t="shared" si="5"/>
        <v>0</v>
      </c>
    </row>
    <row r="139" spans="2:9" s="28" customFormat="1" ht="15.75" x14ac:dyDescent="0.2">
      <c r="B139" s="25" t="s">
        <v>94</v>
      </c>
      <c r="C139" s="113" t="s">
        <v>95</v>
      </c>
      <c r="D139" s="114"/>
      <c r="E139" s="26" t="s">
        <v>4</v>
      </c>
      <c r="F139" s="70">
        <v>1</v>
      </c>
      <c r="G139" s="71">
        <v>2.4312487217587639E-3</v>
      </c>
      <c r="H139" s="72">
        <f t="shared" si="4"/>
        <v>0</v>
      </c>
      <c r="I139" s="27">
        <f t="shared" si="5"/>
        <v>0</v>
      </c>
    </row>
    <row r="140" spans="2:9" s="28" customFormat="1" ht="15.75" x14ac:dyDescent="0.2">
      <c r="B140" s="25" t="s">
        <v>189</v>
      </c>
      <c r="C140" s="99" t="s">
        <v>42</v>
      </c>
      <c r="D140" s="100"/>
      <c r="E140" s="26"/>
      <c r="F140" s="70"/>
      <c r="G140" s="71"/>
      <c r="H140" s="72"/>
      <c r="I140" s="27"/>
    </row>
    <row r="141" spans="2:9" s="28" customFormat="1" ht="15.75" x14ac:dyDescent="0.2">
      <c r="B141" s="25" t="s">
        <v>190</v>
      </c>
      <c r="C141" s="83" t="s">
        <v>191</v>
      </c>
      <c r="D141" s="100"/>
      <c r="E141" s="26" t="s">
        <v>4</v>
      </c>
      <c r="F141" s="70">
        <v>2</v>
      </c>
      <c r="G141" s="71">
        <v>5.9905902223714155E-2</v>
      </c>
      <c r="H141" s="72">
        <f t="shared" si="4"/>
        <v>0</v>
      </c>
      <c r="I141" s="27">
        <f t="shared" si="5"/>
        <v>0</v>
      </c>
    </row>
    <row r="142" spans="2:9" s="28" customFormat="1" ht="9.9499999999999993" customHeight="1" x14ac:dyDescent="0.2">
      <c r="B142" s="25"/>
      <c r="C142" s="113"/>
      <c r="D142" s="114"/>
      <c r="E142" s="26"/>
      <c r="F142" s="74"/>
      <c r="G142" s="71"/>
      <c r="H142" s="72"/>
      <c r="I142" s="27"/>
    </row>
    <row r="143" spans="2:9" s="24" customFormat="1" ht="34.5" customHeight="1" x14ac:dyDescent="0.2">
      <c r="B143" s="41">
        <v>16</v>
      </c>
      <c r="C143" s="111" t="s">
        <v>123</v>
      </c>
      <c r="D143" s="112"/>
      <c r="E143" s="33"/>
      <c r="F143" s="73"/>
      <c r="G143" s="71"/>
      <c r="H143" s="72"/>
      <c r="I143" s="27"/>
    </row>
    <row r="144" spans="2:9" s="28" customFormat="1" ht="15.75" customHeight="1" x14ac:dyDescent="0.2">
      <c r="B144" s="25" t="s">
        <v>124</v>
      </c>
      <c r="C144" s="113" t="s">
        <v>192</v>
      </c>
      <c r="D144" s="114"/>
      <c r="E144" s="26" t="s">
        <v>4</v>
      </c>
      <c r="F144" s="70">
        <v>2</v>
      </c>
      <c r="G144" s="71">
        <v>0.34796061532001227</v>
      </c>
      <c r="H144" s="72">
        <f t="shared" si="4"/>
        <v>0</v>
      </c>
      <c r="I144" s="27">
        <f t="shared" si="5"/>
        <v>0</v>
      </c>
    </row>
    <row r="145" spans="2:9" s="28" customFormat="1" ht="33" customHeight="1" x14ac:dyDescent="0.2">
      <c r="B145" s="25" t="s">
        <v>125</v>
      </c>
      <c r="C145" s="113" t="s">
        <v>42</v>
      </c>
      <c r="D145" s="114"/>
      <c r="E145" s="26"/>
      <c r="F145" s="70"/>
      <c r="G145" s="71"/>
      <c r="H145" s="72"/>
      <c r="I145" s="27"/>
    </row>
    <row r="146" spans="2:9" s="28" customFormat="1" ht="15.75" customHeight="1" x14ac:dyDescent="0.2">
      <c r="B146" s="25" t="s">
        <v>193</v>
      </c>
      <c r="C146" s="113" t="s">
        <v>42</v>
      </c>
      <c r="D146" s="114"/>
      <c r="E146" s="26"/>
      <c r="F146" s="70"/>
      <c r="G146" s="71"/>
      <c r="H146" s="72"/>
      <c r="I146" s="27"/>
    </row>
    <row r="147" spans="2:9" s="28" customFormat="1" ht="15.75" customHeight="1" x14ac:dyDescent="0.2">
      <c r="B147" s="25" t="s">
        <v>194</v>
      </c>
      <c r="C147" s="83" t="s">
        <v>195</v>
      </c>
      <c r="D147" s="100"/>
      <c r="E147" s="26" t="s">
        <v>4</v>
      </c>
      <c r="F147" s="70">
        <v>2</v>
      </c>
      <c r="G147" s="71">
        <v>0.43910779435411307</v>
      </c>
      <c r="H147" s="72">
        <f t="shared" si="4"/>
        <v>0</v>
      </c>
      <c r="I147" s="27">
        <f t="shared" si="5"/>
        <v>0</v>
      </c>
    </row>
    <row r="148" spans="2:9" s="28" customFormat="1" ht="6.75" customHeight="1" x14ac:dyDescent="0.2">
      <c r="B148" s="25"/>
      <c r="C148" s="99"/>
      <c r="D148" s="100"/>
      <c r="E148" s="26"/>
      <c r="F148" s="70"/>
      <c r="G148" s="71"/>
      <c r="H148" s="72"/>
      <c r="I148" s="27"/>
    </row>
    <row r="149" spans="2:9" s="28" customFormat="1" ht="34.5" customHeight="1" x14ac:dyDescent="0.2">
      <c r="B149" s="41">
        <v>17</v>
      </c>
      <c r="C149" s="111" t="s">
        <v>126</v>
      </c>
      <c r="D149" s="112"/>
      <c r="E149" s="26"/>
      <c r="F149" s="70"/>
      <c r="G149" s="71"/>
      <c r="H149" s="72"/>
      <c r="I149" s="27"/>
    </row>
    <row r="150" spans="2:9" s="28" customFormat="1" ht="15.75" customHeight="1" x14ac:dyDescent="0.2">
      <c r="B150" s="25" t="s">
        <v>128</v>
      </c>
      <c r="C150" s="113" t="s">
        <v>42</v>
      </c>
      <c r="D150" s="114"/>
      <c r="E150" s="26"/>
      <c r="F150" s="70"/>
      <c r="G150" s="71"/>
      <c r="H150" s="72"/>
      <c r="I150" s="27"/>
    </row>
    <row r="151" spans="2:9" s="28" customFormat="1" ht="15.75" customHeight="1" x14ac:dyDescent="0.2">
      <c r="B151" s="25" t="s">
        <v>129</v>
      </c>
      <c r="C151" s="113" t="s">
        <v>42</v>
      </c>
      <c r="D151" s="114"/>
      <c r="E151" s="26"/>
      <c r="F151" s="70"/>
      <c r="G151" s="71"/>
      <c r="H151" s="72"/>
      <c r="I151" s="27"/>
    </row>
    <row r="152" spans="2:9" s="28" customFormat="1" ht="15.75" customHeight="1" x14ac:dyDescent="0.2">
      <c r="B152" s="25" t="s">
        <v>130</v>
      </c>
      <c r="C152" s="113" t="s">
        <v>127</v>
      </c>
      <c r="D152" s="114"/>
      <c r="E152" s="26" t="s">
        <v>4</v>
      </c>
      <c r="F152" s="70">
        <v>1</v>
      </c>
      <c r="G152" s="71">
        <v>0.56776347833141494</v>
      </c>
      <c r="H152" s="72">
        <f t="shared" si="4"/>
        <v>0</v>
      </c>
      <c r="I152" s="27">
        <f t="shared" si="5"/>
        <v>0</v>
      </c>
    </row>
    <row r="153" spans="2:9" s="28" customFormat="1" ht="6.75" customHeight="1" x14ac:dyDescent="0.2">
      <c r="B153" s="41"/>
      <c r="C153" s="101"/>
      <c r="D153" s="102"/>
      <c r="E153" s="26"/>
      <c r="F153" s="70"/>
      <c r="G153" s="71"/>
      <c r="H153" s="72"/>
      <c r="I153" s="27"/>
    </row>
    <row r="154" spans="2:9" s="24" customFormat="1" ht="15.75" x14ac:dyDescent="0.2">
      <c r="B154" s="41">
        <v>18</v>
      </c>
      <c r="C154" s="111" t="s">
        <v>42</v>
      </c>
      <c r="D154" s="112"/>
      <c r="E154" s="33"/>
      <c r="F154" s="73"/>
      <c r="G154" s="71"/>
      <c r="H154" s="72"/>
      <c r="I154" s="27"/>
    </row>
    <row r="155" spans="2:9" s="24" customFormat="1" ht="8.25" customHeight="1" x14ac:dyDescent="0.2">
      <c r="B155" s="41"/>
      <c r="C155" s="101"/>
      <c r="D155" s="102"/>
      <c r="E155" s="33"/>
      <c r="F155" s="73"/>
      <c r="G155" s="71"/>
      <c r="H155" s="72"/>
      <c r="I155" s="27"/>
    </row>
    <row r="156" spans="2:9" s="28" customFormat="1" ht="31.5" customHeight="1" x14ac:dyDescent="0.2">
      <c r="B156" s="41">
        <v>19</v>
      </c>
      <c r="C156" s="111" t="s">
        <v>131</v>
      </c>
      <c r="D156" s="112"/>
      <c r="E156" s="26"/>
      <c r="F156" s="70"/>
      <c r="G156" s="71"/>
      <c r="H156" s="72"/>
      <c r="I156" s="27"/>
    </row>
    <row r="157" spans="2:9" s="28" customFormat="1" ht="15.75" customHeight="1" x14ac:dyDescent="0.2">
      <c r="B157" s="25" t="s">
        <v>133</v>
      </c>
      <c r="C157" s="113" t="s">
        <v>42</v>
      </c>
      <c r="D157" s="114"/>
      <c r="E157" s="26"/>
      <c r="F157" s="70"/>
      <c r="G157" s="71"/>
      <c r="H157" s="72"/>
      <c r="I157" s="27"/>
    </row>
    <row r="158" spans="2:9" s="28" customFormat="1" ht="15.75" customHeight="1" x14ac:dyDescent="0.2">
      <c r="B158" s="25" t="s">
        <v>134</v>
      </c>
      <c r="C158" s="113" t="s">
        <v>42</v>
      </c>
      <c r="D158" s="114"/>
      <c r="E158" s="26"/>
      <c r="F158" s="70"/>
      <c r="G158" s="71"/>
      <c r="H158" s="72"/>
      <c r="I158" s="27"/>
    </row>
    <row r="159" spans="2:9" s="28" customFormat="1" ht="15.75" customHeight="1" x14ac:dyDescent="0.2">
      <c r="B159" s="25" t="s">
        <v>135</v>
      </c>
      <c r="C159" s="113" t="s">
        <v>42</v>
      </c>
      <c r="D159" s="114"/>
      <c r="E159" s="26"/>
      <c r="F159" s="70"/>
      <c r="G159" s="71"/>
      <c r="H159" s="72"/>
      <c r="I159" s="27"/>
    </row>
    <row r="160" spans="2:9" s="28" customFormat="1" ht="35.25" customHeight="1" x14ac:dyDescent="0.2">
      <c r="B160" s="25" t="s">
        <v>136</v>
      </c>
      <c r="C160" s="113" t="s">
        <v>132</v>
      </c>
      <c r="D160" s="114"/>
      <c r="E160" s="26"/>
      <c r="F160" s="70"/>
      <c r="G160" s="71"/>
      <c r="H160" s="72"/>
      <c r="I160" s="27"/>
    </row>
    <row r="161" spans="2:9" s="28" customFormat="1" ht="15.75" customHeight="1" x14ac:dyDescent="0.2">
      <c r="B161" s="25" t="s">
        <v>137</v>
      </c>
      <c r="C161" s="113" t="s">
        <v>42</v>
      </c>
      <c r="D161" s="114"/>
      <c r="E161" s="26"/>
      <c r="F161" s="70"/>
      <c r="G161" s="71"/>
      <c r="H161" s="72"/>
      <c r="I161" s="27"/>
    </row>
    <row r="162" spans="2:9" s="28" customFormat="1" ht="15.75" customHeight="1" x14ac:dyDescent="0.2">
      <c r="B162" s="25" t="s">
        <v>138</v>
      </c>
      <c r="C162" s="113" t="s">
        <v>42</v>
      </c>
      <c r="D162" s="114"/>
      <c r="E162" s="26"/>
      <c r="F162" s="70"/>
      <c r="G162" s="71"/>
      <c r="H162" s="72"/>
      <c r="I162" s="27"/>
    </row>
    <row r="163" spans="2:9" s="28" customFormat="1" ht="15.75" x14ac:dyDescent="0.2">
      <c r="B163" s="25" t="s">
        <v>196</v>
      </c>
      <c r="C163" s="113" t="s">
        <v>197</v>
      </c>
      <c r="D163" s="114"/>
      <c r="E163" s="26" t="s">
        <v>4</v>
      </c>
      <c r="F163" s="70">
        <v>1</v>
      </c>
      <c r="G163" s="71">
        <v>0.13581645504636336</v>
      </c>
      <c r="H163" s="72">
        <f t="shared" si="4"/>
        <v>0</v>
      </c>
      <c r="I163" s="27">
        <f t="shared" si="5"/>
        <v>0</v>
      </c>
    </row>
    <row r="164" spans="2:9" s="28" customFormat="1" ht="6.75" customHeight="1" x14ac:dyDescent="0.2">
      <c r="B164" s="25"/>
      <c r="C164" s="99"/>
      <c r="D164" s="100"/>
      <c r="E164" s="26"/>
      <c r="F164" s="70"/>
      <c r="G164" s="71"/>
      <c r="H164" s="72"/>
      <c r="I164" s="27"/>
    </row>
    <row r="165" spans="2:9" s="28" customFormat="1" ht="15.75" customHeight="1" x14ac:dyDescent="0.2">
      <c r="B165" s="69">
        <v>20</v>
      </c>
      <c r="C165" s="111" t="s">
        <v>42</v>
      </c>
      <c r="D165" s="112"/>
      <c r="E165" s="26"/>
      <c r="F165" s="70"/>
      <c r="G165" s="71"/>
      <c r="H165" s="72"/>
      <c r="I165" s="27"/>
    </row>
    <row r="166" spans="2:9" s="28" customFormat="1" ht="8.25" customHeight="1" x14ac:dyDescent="0.2">
      <c r="B166" s="68"/>
      <c r="C166" s="99"/>
      <c r="D166" s="100"/>
      <c r="E166" s="26"/>
      <c r="F166" s="70"/>
      <c r="G166" s="71"/>
      <c r="H166" s="72"/>
      <c r="I166" s="27"/>
    </row>
    <row r="167" spans="2:9" s="28" customFormat="1" ht="15.75" customHeight="1" x14ac:dyDescent="0.2">
      <c r="B167" s="69">
        <v>21</v>
      </c>
      <c r="C167" s="111" t="s">
        <v>42</v>
      </c>
      <c r="D167" s="112"/>
      <c r="E167" s="26"/>
      <c r="F167" s="70"/>
      <c r="G167" s="71"/>
      <c r="H167" s="72"/>
      <c r="I167" s="27"/>
    </row>
    <row r="168" spans="2:9" s="28" customFormat="1" ht="6" customHeight="1" x14ac:dyDescent="0.2">
      <c r="B168" s="69"/>
      <c r="C168" s="111"/>
      <c r="D168" s="112"/>
      <c r="E168" s="26"/>
      <c r="F168" s="70"/>
      <c r="G168" s="71"/>
      <c r="H168" s="72"/>
      <c r="I168" s="27"/>
    </row>
    <row r="169" spans="2:9" s="28" customFormat="1" ht="15.75" customHeight="1" x14ac:dyDescent="0.2">
      <c r="B169" s="69">
        <v>22</v>
      </c>
      <c r="C169" s="111" t="s">
        <v>42</v>
      </c>
      <c r="D169" s="112"/>
      <c r="E169" s="26"/>
      <c r="F169" s="70"/>
      <c r="G169" s="71"/>
      <c r="H169" s="72"/>
      <c r="I169" s="27"/>
    </row>
    <row r="170" spans="2:9" s="28" customFormat="1" ht="6" customHeight="1" x14ac:dyDescent="0.2">
      <c r="B170" s="69"/>
      <c r="C170" s="101"/>
      <c r="D170" s="102"/>
      <c r="E170" s="26"/>
      <c r="F170" s="70"/>
      <c r="G170" s="71"/>
      <c r="H170" s="72"/>
      <c r="I170" s="27"/>
    </row>
    <row r="171" spans="2:9" s="28" customFormat="1" ht="30.75" customHeight="1" x14ac:dyDescent="0.2">
      <c r="B171" s="68" t="s">
        <v>198</v>
      </c>
      <c r="C171" s="113" t="s">
        <v>206</v>
      </c>
      <c r="D171" s="114"/>
      <c r="E171" s="26"/>
      <c r="F171" s="70"/>
      <c r="G171" s="71"/>
      <c r="H171" s="72"/>
      <c r="I171" s="27"/>
    </row>
    <row r="172" spans="2:9" s="28" customFormat="1" ht="15.75" customHeight="1" x14ac:dyDescent="0.2">
      <c r="B172" s="68" t="s">
        <v>199</v>
      </c>
      <c r="C172" s="99" t="s">
        <v>42</v>
      </c>
      <c r="D172" s="100"/>
      <c r="E172" s="26"/>
      <c r="F172" s="70"/>
      <c r="G172" s="71"/>
      <c r="H172" s="72"/>
      <c r="I172" s="27"/>
    </row>
    <row r="173" spans="2:9" s="28" customFormat="1" ht="15.75" customHeight="1" x14ac:dyDescent="0.2">
      <c r="B173" s="68" t="s">
        <v>200</v>
      </c>
      <c r="C173" s="99" t="s">
        <v>42</v>
      </c>
      <c r="D173" s="100"/>
      <c r="E173" s="26"/>
      <c r="F173" s="70"/>
      <c r="G173" s="71"/>
      <c r="H173" s="72"/>
      <c r="I173" s="27"/>
    </row>
    <row r="174" spans="2:9" s="28" customFormat="1" ht="15.75" customHeight="1" x14ac:dyDescent="0.2">
      <c r="B174" s="68" t="s">
        <v>201</v>
      </c>
      <c r="C174" s="113" t="s">
        <v>207</v>
      </c>
      <c r="D174" s="114"/>
      <c r="E174" s="26" t="s">
        <v>4</v>
      </c>
      <c r="F174" s="70">
        <v>2</v>
      </c>
      <c r="G174" s="71">
        <v>1.3732893284633156</v>
      </c>
      <c r="H174" s="72">
        <f t="shared" si="4"/>
        <v>0</v>
      </c>
      <c r="I174" s="27">
        <f t="shared" si="5"/>
        <v>0</v>
      </c>
    </row>
    <row r="175" spans="2:9" s="28" customFormat="1" ht="15.75" customHeight="1" x14ac:dyDescent="0.2">
      <c r="B175" s="68"/>
      <c r="C175" s="99"/>
      <c r="D175" s="100"/>
      <c r="E175" s="26"/>
      <c r="F175" s="70"/>
      <c r="G175" s="71"/>
      <c r="H175" s="72"/>
      <c r="I175" s="27"/>
    </row>
    <row r="176" spans="2:9" s="28" customFormat="1" ht="15.75" customHeight="1" x14ac:dyDescent="0.2">
      <c r="B176" s="68" t="s">
        <v>202</v>
      </c>
      <c r="C176" s="113" t="s">
        <v>208</v>
      </c>
      <c r="D176" s="114"/>
      <c r="E176" s="26"/>
      <c r="F176" s="70"/>
      <c r="G176" s="71"/>
      <c r="H176" s="72"/>
      <c r="I176" s="27"/>
    </row>
    <row r="177" spans="2:9" s="28" customFormat="1" ht="15.75" customHeight="1" x14ac:dyDescent="0.2">
      <c r="B177" s="68" t="s">
        <v>203</v>
      </c>
      <c r="C177" s="99" t="s">
        <v>42</v>
      </c>
      <c r="D177" s="100"/>
      <c r="E177" s="26"/>
      <c r="F177" s="70"/>
      <c r="G177" s="71"/>
      <c r="H177" s="72"/>
      <c r="I177" s="27"/>
    </row>
    <row r="178" spans="2:9" s="28" customFormat="1" ht="15.75" customHeight="1" x14ac:dyDescent="0.2">
      <c r="B178" s="68" t="s">
        <v>204</v>
      </c>
      <c r="C178" s="99" t="s">
        <v>42</v>
      </c>
      <c r="D178" s="100"/>
      <c r="E178" s="26"/>
      <c r="F178" s="70"/>
      <c r="G178" s="71"/>
      <c r="H178" s="72"/>
      <c r="I178" s="27"/>
    </row>
    <row r="179" spans="2:9" s="28" customFormat="1" ht="15.75" x14ac:dyDescent="0.2">
      <c r="B179" s="68" t="s">
        <v>205</v>
      </c>
      <c r="C179" s="113" t="s">
        <v>207</v>
      </c>
      <c r="D179" s="114"/>
      <c r="E179" s="26" t="s">
        <v>4</v>
      </c>
      <c r="F179" s="70">
        <v>1</v>
      </c>
      <c r="G179" s="71">
        <v>7.4194351789995681</v>
      </c>
      <c r="H179" s="72">
        <f t="shared" si="4"/>
        <v>0</v>
      </c>
      <c r="I179" s="27">
        <f t="shared" si="5"/>
        <v>0</v>
      </c>
    </row>
    <row r="180" spans="2:9" s="28" customFormat="1" ht="10.5" customHeight="1" x14ac:dyDescent="0.2">
      <c r="B180" s="69"/>
      <c r="C180" s="101"/>
      <c r="D180" s="102"/>
      <c r="E180" s="26"/>
      <c r="F180" s="70"/>
      <c r="G180" s="71"/>
      <c r="H180" s="72"/>
      <c r="I180" s="27"/>
    </row>
    <row r="181" spans="2:9" s="28" customFormat="1" ht="15.75" customHeight="1" x14ac:dyDescent="0.2">
      <c r="B181" s="69">
        <v>23</v>
      </c>
      <c r="C181" s="111" t="s">
        <v>42</v>
      </c>
      <c r="D181" s="112"/>
      <c r="E181" s="26"/>
      <c r="F181" s="70"/>
      <c r="G181" s="71"/>
      <c r="H181" s="72"/>
      <c r="I181" s="27"/>
    </row>
    <row r="182" spans="2:9" s="28" customFormat="1" ht="8.25" customHeight="1" x14ac:dyDescent="0.2">
      <c r="B182" s="69"/>
      <c r="C182" s="111"/>
      <c r="D182" s="112"/>
      <c r="E182" s="26"/>
      <c r="F182" s="70"/>
      <c r="G182" s="71"/>
      <c r="H182" s="72"/>
      <c r="I182" s="27"/>
    </row>
    <row r="183" spans="2:9" s="28" customFormat="1" ht="15.75" customHeight="1" x14ac:dyDescent="0.2">
      <c r="B183" s="69">
        <v>24</v>
      </c>
      <c r="C183" s="111" t="s">
        <v>139</v>
      </c>
      <c r="D183" s="112"/>
      <c r="E183" s="26" t="s">
        <v>19</v>
      </c>
      <c r="F183" s="70">
        <v>100</v>
      </c>
      <c r="G183" s="71">
        <v>0.14716324900405536</v>
      </c>
      <c r="H183" s="72">
        <f t="shared" si="4"/>
        <v>0</v>
      </c>
      <c r="I183" s="27">
        <f t="shared" si="5"/>
        <v>0</v>
      </c>
    </row>
    <row r="184" spans="2:9" s="28" customFormat="1" ht="15.75" customHeight="1" x14ac:dyDescent="0.2">
      <c r="B184" s="69"/>
      <c r="C184" s="101"/>
      <c r="D184" s="102"/>
      <c r="E184" s="26"/>
      <c r="F184" s="70"/>
      <c r="G184" s="71"/>
      <c r="H184" s="72"/>
      <c r="I184" s="27"/>
    </row>
    <row r="185" spans="2:9" s="28" customFormat="1" ht="15.75" customHeight="1" x14ac:dyDescent="0.2">
      <c r="B185" s="69">
        <v>25</v>
      </c>
      <c r="C185" s="111" t="s">
        <v>42</v>
      </c>
      <c r="D185" s="112"/>
      <c r="E185" s="26"/>
      <c r="F185" s="70"/>
      <c r="G185" s="71"/>
      <c r="H185" s="72"/>
      <c r="I185" s="27"/>
    </row>
    <row r="186" spans="2:9" s="28" customFormat="1" ht="15.75" customHeight="1" x14ac:dyDescent="0.2">
      <c r="B186" s="69"/>
      <c r="C186" s="101"/>
      <c r="D186" s="102"/>
      <c r="E186" s="26"/>
      <c r="F186" s="70"/>
      <c r="G186" s="71"/>
      <c r="H186" s="72"/>
      <c r="I186" s="27"/>
    </row>
    <row r="187" spans="2:9" s="28" customFormat="1" ht="15.75" customHeight="1" x14ac:dyDescent="0.2">
      <c r="B187" s="69">
        <v>26</v>
      </c>
      <c r="C187" s="111" t="s">
        <v>215</v>
      </c>
      <c r="D187" s="112"/>
      <c r="E187" s="26"/>
      <c r="F187" s="70"/>
      <c r="G187" s="71"/>
      <c r="H187" s="72"/>
      <c r="I187" s="27"/>
    </row>
    <row r="188" spans="2:9" s="28" customFormat="1" ht="15.75" customHeight="1" x14ac:dyDescent="0.2">
      <c r="B188" s="68" t="s">
        <v>209</v>
      </c>
      <c r="C188" s="113" t="s">
        <v>216</v>
      </c>
      <c r="D188" s="114"/>
      <c r="E188" s="26" t="s">
        <v>8</v>
      </c>
      <c r="F188" s="70">
        <v>730</v>
      </c>
      <c r="G188" s="71">
        <v>4.3240808646912336</v>
      </c>
      <c r="H188" s="72">
        <f t="shared" si="4"/>
        <v>0</v>
      </c>
      <c r="I188" s="27">
        <f t="shared" si="5"/>
        <v>0</v>
      </c>
    </row>
    <row r="189" spans="2:9" s="28" customFormat="1" ht="15.75" customHeight="1" x14ac:dyDescent="0.2">
      <c r="B189" s="68" t="s">
        <v>210</v>
      </c>
      <c r="C189" s="113" t="s">
        <v>217</v>
      </c>
      <c r="D189" s="114"/>
      <c r="E189" s="26" t="s">
        <v>8</v>
      </c>
      <c r="F189" s="70">
        <v>223</v>
      </c>
      <c r="G189" s="71">
        <v>1.6835952076595544</v>
      </c>
      <c r="H189" s="72">
        <f t="shared" si="4"/>
        <v>0</v>
      </c>
      <c r="I189" s="27">
        <f t="shared" si="5"/>
        <v>0</v>
      </c>
    </row>
    <row r="190" spans="2:9" s="28" customFormat="1" ht="15.75" customHeight="1" x14ac:dyDescent="0.2">
      <c r="B190" s="69"/>
      <c r="C190" s="101"/>
      <c r="D190" s="102"/>
      <c r="E190" s="26"/>
      <c r="F190" s="70"/>
      <c r="G190" s="71"/>
      <c r="H190" s="72"/>
      <c r="I190" s="27"/>
    </row>
    <row r="191" spans="2:9" s="28" customFormat="1" ht="15.75" customHeight="1" x14ac:dyDescent="0.2">
      <c r="B191" s="69">
        <v>27</v>
      </c>
      <c r="C191" s="111" t="s">
        <v>218</v>
      </c>
      <c r="D191" s="112"/>
      <c r="E191" s="26"/>
      <c r="F191" s="70"/>
      <c r="G191" s="71"/>
      <c r="H191" s="72"/>
      <c r="I191" s="27"/>
    </row>
    <row r="192" spans="2:9" s="28" customFormat="1" ht="15.75" customHeight="1" x14ac:dyDescent="0.2">
      <c r="B192" s="68" t="s">
        <v>211</v>
      </c>
      <c r="C192" s="99" t="s">
        <v>42</v>
      </c>
      <c r="D192" s="100"/>
      <c r="E192" s="26"/>
      <c r="F192" s="70"/>
      <c r="G192" s="71"/>
      <c r="H192" s="72"/>
      <c r="I192" s="27"/>
    </row>
    <row r="193" spans="2:9" s="28" customFormat="1" ht="15.75" customHeight="1" x14ac:dyDescent="0.2">
      <c r="B193" s="68" t="s">
        <v>212</v>
      </c>
      <c r="C193" s="99" t="s">
        <v>42</v>
      </c>
      <c r="D193" s="100"/>
      <c r="E193" s="26"/>
      <c r="F193" s="70"/>
      <c r="G193" s="71"/>
      <c r="H193" s="72"/>
      <c r="I193" s="27"/>
    </row>
    <row r="194" spans="2:9" s="28" customFormat="1" ht="15.75" customHeight="1" x14ac:dyDescent="0.2">
      <c r="B194" s="68" t="s">
        <v>213</v>
      </c>
      <c r="C194" s="99" t="s">
        <v>42</v>
      </c>
      <c r="D194" s="100"/>
      <c r="E194" s="26"/>
      <c r="F194" s="70"/>
      <c r="G194" s="71"/>
      <c r="H194" s="72"/>
      <c r="I194" s="27"/>
    </row>
    <row r="195" spans="2:9" s="28" customFormat="1" ht="15.75" customHeight="1" x14ac:dyDescent="0.2">
      <c r="B195" s="68" t="s">
        <v>214</v>
      </c>
      <c r="C195" s="99" t="s">
        <v>219</v>
      </c>
      <c r="D195" s="100"/>
      <c r="E195" s="26" t="s">
        <v>8</v>
      </c>
      <c r="F195" s="70">
        <v>21</v>
      </c>
      <c r="G195" s="71">
        <v>0.95449648338762305</v>
      </c>
      <c r="H195" s="72">
        <f t="shared" ref="H193:H195" si="6">TRUNC(($I$3*G195)/(100*F195),2)</f>
        <v>0</v>
      </c>
      <c r="I195" s="27">
        <f t="shared" ref="I195" si="7">TRUNC(F195*H195,2)</f>
        <v>0</v>
      </c>
    </row>
    <row r="196" spans="2:9" s="14" customFormat="1" ht="9.9499999999999993" customHeight="1" x14ac:dyDescent="0.25">
      <c r="B196" s="42"/>
      <c r="C196" s="84"/>
      <c r="D196" s="85"/>
      <c r="E196" s="43"/>
      <c r="F196" s="44"/>
      <c r="G196" s="45"/>
      <c r="H196" s="45"/>
      <c r="I196" s="46"/>
    </row>
    <row r="197" spans="2:9" s="14" customFormat="1" ht="215.45" customHeight="1" thickBot="1" x14ac:dyDescent="0.3">
      <c r="B197" s="47" t="s">
        <v>28</v>
      </c>
      <c r="C197" s="181" t="s">
        <v>93</v>
      </c>
      <c r="D197" s="182"/>
      <c r="E197" s="48"/>
      <c r="F197" s="49"/>
      <c r="G197" s="50"/>
      <c r="H197" s="50"/>
      <c r="I197" s="51"/>
    </row>
    <row r="198" spans="2:9" s="14" customFormat="1" ht="18.75" x14ac:dyDescent="0.3">
      <c r="B198" s="52"/>
      <c r="C198" s="53" t="s">
        <v>37</v>
      </c>
      <c r="D198" s="54"/>
      <c r="E198" s="35" t="s">
        <v>40</v>
      </c>
      <c r="F198" s="55"/>
      <c r="G198" s="56"/>
      <c r="H198" s="57"/>
      <c r="I198" s="183">
        <f>TRUNC(SUM($I$123:$I$197),2)</f>
        <v>0</v>
      </c>
    </row>
    <row r="199" spans="2:9" s="14" customFormat="1" ht="18" customHeight="1" thickBot="1" x14ac:dyDescent="0.3">
      <c r="B199" s="58"/>
      <c r="C199" s="211"/>
      <c r="D199" s="212"/>
      <c r="E199" s="213"/>
      <c r="F199" s="214"/>
      <c r="G199" s="214"/>
      <c r="H199" s="215"/>
      <c r="I199" s="216"/>
    </row>
    <row r="200" spans="2:9" s="14" customFormat="1" ht="15.75" x14ac:dyDescent="0.25">
      <c r="B200" s="34"/>
      <c r="C200" s="195" t="s">
        <v>57</v>
      </c>
      <c r="D200" s="196"/>
      <c r="E200" s="196"/>
      <c r="F200" s="196"/>
      <c r="G200" s="196"/>
      <c r="H200" s="197"/>
      <c r="I200" s="198">
        <f>TRUNC(SUM(I121,I198),2)</f>
        <v>0</v>
      </c>
    </row>
    <row r="201" spans="2:9" s="14" customFormat="1" ht="16.5" thickBot="1" x14ac:dyDescent="0.3">
      <c r="B201" s="58"/>
      <c r="C201" s="185"/>
      <c r="D201" s="186"/>
      <c r="E201" s="186"/>
      <c r="F201" s="186"/>
      <c r="G201" s="186"/>
      <c r="H201" s="187"/>
      <c r="I201" s="184"/>
    </row>
    <row r="202" spans="2:9" s="14" customFormat="1" ht="15.75" x14ac:dyDescent="0.25">
      <c r="B202" s="59"/>
      <c r="C202" s="60"/>
      <c r="F202" s="61"/>
      <c r="G202" s="61"/>
      <c r="H202" s="61"/>
      <c r="I202" s="62"/>
    </row>
    <row r="203" spans="2:9" s="14" customFormat="1" ht="15.75" x14ac:dyDescent="0.25">
      <c r="B203" s="59"/>
      <c r="C203" s="60"/>
      <c r="F203" s="61"/>
      <c r="G203" s="61"/>
      <c r="H203" s="61"/>
      <c r="I203" s="62"/>
    </row>
    <row r="204" spans="2:9" s="14" customFormat="1" ht="15.75" x14ac:dyDescent="0.25">
      <c r="B204" s="59"/>
      <c r="C204" s="60"/>
      <c r="F204" s="61"/>
      <c r="G204" s="61"/>
      <c r="H204" s="61"/>
      <c r="I204" s="63"/>
    </row>
    <row r="205" spans="2:9" s="14" customFormat="1" ht="15.75" x14ac:dyDescent="0.25">
      <c r="B205" s="59"/>
      <c r="C205" s="60"/>
      <c r="F205" s="61"/>
      <c r="G205" s="61"/>
      <c r="H205" s="61"/>
      <c r="I205" s="64"/>
    </row>
    <row r="206" spans="2:9" s="14" customFormat="1" ht="15.75" x14ac:dyDescent="0.25">
      <c r="B206" s="59"/>
      <c r="C206" s="60"/>
      <c r="F206" s="61"/>
      <c r="G206" s="61"/>
      <c r="H206" s="61"/>
      <c r="I206" s="65"/>
    </row>
    <row r="207" spans="2:9" s="14" customFormat="1" ht="15.75" x14ac:dyDescent="0.25">
      <c r="B207" s="59"/>
      <c r="C207" s="60"/>
      <c r="F207" s="61"/>
      <c r="G207" s="61"/>
      <c r="H207" s="61"/>
      <c r="I207" s="62"/>
    </row>
    <row r="208" spans="2:9" s="14" customFormat="1" ht="15.75" x14ac:dyDescent="0.25">
      <c r="B208" s="59"/>
      <c r="C208" s="60"/>
      <c r="F208" s="61"/>
      <c r="G208" s="61"/>
      <c r="H208" s="61"/>
      <c r="I208" s="62"/>
    </row>
    <row r="209" spans="2:9" s="14" customFormat="1" ht="15.75" x14ac:dyDescent="0.25">
      <c r="B209" s="59"/>
      <c r="C209" s="60"/>
      <c r="F209" s="61"/>
      <c r="G209" s="61"/>
      <c r="H209" s="61"/>
      <c r="I209" s="62"/>
    </row>
    <row r="210" spans="2:9" s="14" customFormat="1" ht="15.75" x14ac:dyDescent="0.25">
      <c r="B210" s="59"/>
      <c r="C210" s="60"/>
      <c r="F210" s="61"/>
      <c r="G210" s="61"/>
      <c r="H210" s="61"/>
      <c r="I210" s="62"/>
    </row>
    <row r="211" spans="2:9" s="14" customFormat="1" ht="15.75" x14ac:dyDescent="0.25">
      <c r="B211" s="59"/>
      <c r="C211" s="60"/>
      <c r="F211" s="61"/>
      <c r="G211" s="61"/>
      <c r="H211" s="61"/>
      <c r="I211" s="62"/>
    </row>
  </sheetData>
  <sheetProtection algorithmName="SHA-512" hashValue="1EN4GxUzQ/WYU9F3xczZEDZXdhxcUeti393ws3iYX+H9OhABnTFUZ1hNN6Y3yOtBouB6wlT7BFCQj1AgSYcdrA==" saltValue="Re2W77FVvaMApuqSiQtcPw==" spinCount="100000" sheet="1" objects="1" scenarios="1"/>
  <mergeCells count="122">
    <mergeCell ref="C185:D185"/>
    <mergeCell ref="C187:D187"/>
    <mergeCell ref="C188:D188"/>
    <mergeCell ref="C189:D189"/>
    <mergeCell ref="C191:D191"/>
    <mergeCell ref="C154:D154"/>
    <mergeCell ref="C156:D156"/>
    <mergeCell ref="C89:D89"/>
    <mergeCell ref="C90:D90"/>
    <mergeCell ref="C91:D91"/>
    <mergeCell ref="I200:I201"/>
    <mergeCell ref="C123:D123"/>
    <mergeCell ref="C105:D105"/>
    <mergeCell ref="C128:D128"/>
    <mergeCell ref="C129:D129"/>
    <mergeCell ref="C130:D130"/>
    <mergeCell ref="C131:D131"/>
    <mergeCell ref="C134:D134"/>
    <mergeCell ref="C135:D135"/>
    <mergeCell ref="C136:D136"/>
    <mergeCell ref="C137:D137"/>
    <mergeCell ref="C143:D143"/>
    <mergeCell ref="C200:H201"/>
    <mergeCell ref="C108:D108"/>
    <mergeCell ref="C139:D139"/>
    <mergeCell ref="C149:D149"/>
    <mergeCell ref="I121:I122"/>
    <mergeCell ref="C83:D83"/>
    <mergeCell ref="C88:D88"/>
    <mergeCell ref="C120:D120"/>
    <mergeCell ref="C197:D197"/>
    <mergeCell ref="I198:I199"/>
    <mergeCell ref="C181:D181"/>
    <mergeCell ref="C127:D127"/>
    <mergeCell ref="C142:D142"/>
    <mergeCell ref="C165:D165"/>
    <mergeCell ref="C97:D97"/>
    <mergeCell ref="C98:D98"/>
    <mergeCell ref="C106:D106"/>
    <mergeCell ref="C107:D107"/>
    <mergeCell ref="C113:D113"/>
    <mergeCell ref="C124:D124"/>
    <mergeCell ref="C138:D138"/>
    <mergeCell ref="C151:D151"/>
    <mergeCell ref="C152:D152"/>
    <mergeCell ref="C18:D18"/>
    <mergeCell ref="C35:D35"/>
    <mergeCell ref="C19:D19"/>
    <mergeCell ref="C38:D38"/>
    <mergeCell ref="C39:D39"/>
    <mergeCell ref="C69:D69"/>
    <mergeCell ref="C71:D71"/>
    <mergeCell ref="C60:D60"/>
    <mergeCell ref="C61:D61"/>
    <mergeCell ref="C40:D40"/>
    <mergeCell ref="C41:D41"/>
    <mergeCell ref="C42:D42"/>
    <mergeCell ref="C50:D50"/>
    <mergeCell ref="C51:D51"/>
    <mergeCell ref="C68:D68"/>
    <mergeCell ref="C70:D70"/>
    <mergeCell ref="B2:G3"/>
    <mergeCell ref="D5:F6"/>
    <mergeCell ref="G5:I6"/>
    <mergeCell ref="G7:H8"/>
    <mergeCell ref="I7:I8"/>
    <mergeCell ref="B5:C8"/>
    <mergeCell ref="D7:F10"/>
    <mergeCell ref="B9:C10"/>
    <mergeCell ref="E15:E17"/>
    <mergeCell ref="E12:I14"/>
    <mergeCell ref="B11:D11"/>
    <mergeCell ref="E11:I11"/>
    <mergeCell ref="B12:D14"/>
    <mergeCell ref="B15:B17"/>
    <mergeCell ref="C15:D17"/>
    <mergeCell ref="C52:D52"/>
    <mergeCell ref="C53:D53"/>
    <mergeCell ref="C54:D54"/>
    <mergeCell ref="C55:D55"/>
    <mergeCell ref="C132:D132"/>
    <mergeCell ref="C133:D133"/>
    <mergeCell ref="C144:D144"/>
    <mergeCell ref="C126:D126"/>
    <mergeCell ref="C77:D77"/>
    <mergeCell ref="C78:D78"/>
    <mergeCell ref="C79:D79"/>
    <mergeCell ref="C87:D87"/>
    <mergeCell ref="C121:D122"/>
    <mergeCell ref="C72:D72"/>
    <mergeCell ref="C85:D85"/>
    <mergeCell ref="C84:D84"/>
    <mergeCell ref="C81:D81"/>
    <mergeCell ref="C82:D82"/>
    <mergeCell ref="C145:D145"/>
    <mergeCell ref="C146:D146"/>
    <mergeCell ref="C150:D150"/>
    <mergeCell ref="C96:D96"/>
    <mergeCell ref="C62:D62"/>
    <mergeCell ref="C66:D66"/>
    <mergeCell ref="C76:D76"/>
    <mergeCell ref="C63:D63"/>
    <mergeCell ref="C64:D64"/>
    <mergeCell ref="C65:D65"/>
    <mergeCell ref="C73:D73"/>
    <mergeCell ref="C74:D74"/>
    <mergeCell ref="C157:D157"/>
    <mergeCell ref="C158:D158"/>
    <mergeCell ref="C159:D159"/>
    <mergeCell ref="C168:D168"/>
    <mergeCell ref="C169:D169"/>
    <mergeCell ref="C179:D179"/>
    <mergeCell ref="C182:D182"/>
    <mergeCell ref="C183:D183"/>
    <mergeCell ref="C160:D160"/>
    <mergeCell ref="C163:D163"/>
    <mergeCell ref="C167:D167"/>
    <mergeCell ref="C161:D161"/>
    <mergeCell ref="C162:D162"/>
    <mergeCell ref="C171:D171"/>
    <mergeCell ref="C174:D174"/>
    <mergeCell ref="C176:D176"/>
  </mergeCells>
  <phoneticPr fontId="32" type="noConversion"/>
  <printOptions horizontalCentered="1"/>
  <pageMargins left="0" right="0" top="0.19685039370078741" bottom="0" header="0" footer="0"/>
  <pageSetup paperSize="9" scale="47" fitToHeight="0" orientation="portrait" r:id="rId1"/>
  <headerFooter alignWithMargins="0"/>
  <rowBreaks count="1" manualBreakCount="1">
    <brk id="122" min="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PPU</vt:lpstr>
      <vt:lpstr>PPU!Area_de_impressao</vt:lpstr>
      <vt:lpstr>PPU!Titulos_de_impressao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L - PPU Serra Catarinense Trecho 1</dc:title>
  <dc:creator>Luciana Firmino</dc:creator>
  <cp:lastModifiedBy>Manuela Maria Kons Hoffmann</cp:lastModifiedBy>
  <cp:lastPrinted>2025-05-12T19:23:52Z</cp:lastPrinted>
  <dcterms:created xsi:type="dcterms:W3CDTF">2001-07-17T12:30:46Z</dcterms:created>
  <dcterms:modified xsi:type="dcterms:W3CDTF">2025-05-12T19:24:03Z</dcterms:modified>
</cp:coreProperties>
</file>